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K:\Prehrana\JN2026\Evger\"/>
    </mc:Choice>
  </mc:AlternateContent>
  <xr:revisionPtr revIDLastSave="0" documentId="13_ncr:1_{E3A9275D-1AC9-4774-91DD-B0F8869FA5E1}" xr6:coauthVersionLast="47" xr6:coauthVersionMax="47" xr10:uidLastSave="{00000000-0000-0000-0000-000000000000}"/>
  <bookViews>
    <workbookView xWindow="-120" yWindow="-120" windowWidth="29040" windowHeight="17520" tabRatio="611" firstSheet="16" activeTab="17" xr2:uid="{00000000-000D-0000-FFFF-FFFF00000000}"/>
  </bookViews>
  <sheets>
    <sheet name="1.mleko in mlečni izdelki " sheetId="1" r:id="rId1"/>
    <sheet name="2. siri, jogurti in maslo" sheetId="2" r:id="rId2"/>
    <sheet name="3.proteinski izdelki" sheetId="35" r:id="rId3"/>
    <sheet name="4. BIO izdelki" sheetId="45" r:id="rId4"/>
    <sheet name="5.živila BG in BL" sheetId="43" r:id="rId5"/>
    <sheet name="6. mesni izdelki, klobase, sala" sheetId="3" r:id="rId6"/>
    <sheet name="7. meso svinjine in izdelki" sheetId="4" r:id="rId7"/>
    <sheet name="8. meso krškopoljca in drobnica" sheetId="5" r:id="rId8"/>
    <sheet name="9.EKO meso junjetine in teleti" sheetId="6" r:id="rId9"/>
    <sheet name="10. meso perutnine in izdelki" sheetId="7" r:id="rId10"/>
    <sheet name="11. sveže, zamrznjene ribe" sheetId="11" r:id="rId11"/>
    <sheet name="14.zamrznjeno sadje,zelenjava" sheetId="12" r:id="rId12"/>
    <sheet name="16. slaščice, sladice, čaji" sheetId="15" r:id="rId13"/>
    <sheet name="17. testenine" sheetId="16" r:id="rId14"/>
    <sheet name="18. predpripravljeni izdelki" sheetId="89" r:id="rId15"/>
    <sheet name="19. moke, riž, priloge" sheetId="17" r:id="rId16"/>
    <sheet name="20. koncentrati in začimbe" sheetId="19" r:id="rId17"/>
    <sheet name="21.konzervirani izdelki" sheetId="47" r:id="rId18"/>
    <sheet name="22. olje, kis, sol" sheetId="90" r:id="rId19"/>
    <sheet name="23. gazirane pijače" sheetId="91" r:id="rId20"/>
    <sheet name="24. sladko, slani program" sheetId="54" r:id="rId21"/>
    <sheet name="25. splošno prehransko blago" sheetId="20" r:id="rId22"/>
    <sheet name="26.suho sadje, orehi in oreščki" sheetId="46" r:id="rId23"/>
    <sheet name="27. naravni sadni sokovi " sheetId="21" r:id="rId24"/>
    <sheet name="28. brezalkoholne pijače, pivo" sheetId="22" r:id="rId25"/>
    <sheet name="29.nar.voda,sada, mineralna " sheetId="34" r:id="rId26"/>
    <sheet name="30. cigareti" sheetId="42" r:id="rId27"/>
    <sheet name="32. eko sadje in zelenjava" sheetId="48" r:id="rId28"/>
    <sheet name="34. agrumi" sheetId="101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01" l="1"/>
  <c r="J7" i="101"/>
  <c r="J8" i="101"/>
  <c r="J9" i="101"/>
  <c r="J10" i="101"/>
  <c r="J11" i="101"/>
  <c r="J6" i="101"/>
  <c r="J17" i="20"/>
  <c r="J7" i="20"/>
  <c r="J8" i="20"/>
  <c r="J9" i="20"/>
  <c r="J10" i="20"/>
  <c r="J11" i="20"/>
  <c r="J12" i="20"/>
  <c r="J13" i="20"/>
  <c r="J14" i="20"/>
  <c r="J15" i="20"/>
  <c r="J16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6" i="20"/>
  <c r="J7" i="15"/>
  <c r="J8" i="15"/>
  <c r="J9" i="15"/>
  <c r="J10" i="15"/>
  <c r="J11" i="15"/>
  <c r="J12" i="15"/>
  <c r="J13" i="15"/>
  <c r="J14" i="15"/>
  <c r="J15" i="15"/>
  <c r="J7" i="34"/>
  <c r="J6" i="34"/>
  <c r="J8" i="34"/>
  <c r="J9" i="34"/>
  <c r="J10" i="34"/>
  <c r="J11" i="34"/>
  <c r="J12" i="34"/>
  <c r="J11" i="17"/>
  <c r="J16" i="46"/>
  <c r="J17" i="89"/>
  <c r="J18" i="89"/>
  <c r="J19" i="89"/>
  <c r="J20" i="89"/>
  <c r="J21" i="89"/>
  <c r="J22" i="89"/>
  <c r="J23" i="89"/>
  <c r="J24" i="89"/>
  <c r="J25" i="89"/>
  <c r="J26" i="89"/>
  <c r="J27" i="89"/>
  <c r="J8" i="42"/>
  <c r="J24" i="19"/>
  <c r="J18" i="17"/>
  <c r="J8" i="43"/>
  <c r="J9" i="89"/>
  <c r="J10" i="89"/>
  <c r="J11" i="89"/>
  <c r="J12" i="89"/>
  <c r="J13" i="89"/>
  <c r="J14" i="89"/>
  <c r="J15" i="89"/>
  <c r="J16" i="89"/>
  <c r="J19" i="16"/>
  <c r="J18" i="16"/>
  <c r="J17" i="16"/>
  <c r="J20" i="16"/>
  <c r="J21" i="16"/>
  <c r="J15" i="46"/>
  <c r="J59" i="20" l="1"/>
  <c r="J12" i="91"/>
  <c r="J11" i="91"/>
  <c r="J10" i="91"/>
  <c r="J9" i="91"/>
  <c r="J8" i="91"/>
  <c r="J7" i="91"/>
  <c r="J6" i="91"/>
  <c r="J13" i="90"/>
  <c r="J12" i="90"/>
  <c r="J11" i="90"/>
  <c r="J10" i="90"/>
  <c r="J9" i="90"/>
  <c r="J8" i="90"/>
  <c r="J7" i="90"/>
  <c r="J6" i="90"/>
  <c r="J42" i="47"/>
  <c r="J29" i="54"/>
  <c r="J30" i="54"/>
  <c r="J35" i="54"/>
  <c r="J34" i="54"/>
  <c r="J33" i="54"/>
  <c r="J32" i="54"/>
  <c r="J31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J7" i="54"/>
  <c r="J6" i="54"/>
  <c r="J17" i="17"/>
  <c r="J16" i="17"/>
  <c r="J15" i="17"/>
  <c r="J6" i="17"/>
  <c r="J7" i="17"/>
  <c r="J8" i="17"/>
  <c r="J9" i="17"/>
  <c r="J10" i="17"/>
  <c r="J12" i="17"/>
  <c r="J13" i="17"/>
  <c r="J14" i="17"/>
  <c r="J5" i="17"/>
  <c r="J8" i="89"/>
  <c r="J7" i="89"/>
  <c r="J6" i="89"/>
  <c r="J7" i="16"/>
  <c r="J8" i="16"/>
  <c r="J9" i="16"/>
  <c r="J10" i="16"/>
  <c r="J11" i="16"/>
  <c r="J12" i="16"/>
  <c r="J13" i="16"/>
  <c r="J14" i="16"/>
  <c r="J15" i="16"/>
  <c r="J16" i="16"/>
  <c r="J6" i="16"/>
  <c r="J38" i="47"/>
  <c r="J37" i="47"/>
  <c r="J36" i="47"/>
  <c r="J35" i="47"/>
  <c r="J34" i="47"/>
  <c r="J28" i="89" l="1"/>
  <c r="J13" i="91"/>
  <c r="J14" i="90"/>
  <c r="J36" i="54"/>
  <c r="J12" i="43" l="1"/>
  <c r="J11" i="43"/>
  <c r="J39" i="47"/>
  <c r="J40" i="47"/>
  <c r="J41" i="47"/>
  <c r="J43" i="47"/>
  <c r="J15" i="45"/>
  <c r="J13" i="47"/>
  <c r="J21" i="43"/>
  <c r="J21" i="11"/>
  <c r="J19" i="11"/>
  <c r="J20" i="11"/>
  <c r="J13" i="6"/>
  <c r="J25" i="3"/>
  <c r="J10" i="11"/>
  <c r="J26" i="12" l="1"/>
  <c r="J25" i="12"/>
  <c r="J20" i="4"/>
  <c r="J24" i="12"/>
  <c r="J26" i="11"/>
  <c r="J27" i="11"/>
  <c r="J28" i="11"/>
  <c r="J7" i="2"/>
  <c r="J13" i="2"/>
  <c r="J14" i="2"/>
  <c r="J13" i="7"/>
  <c r="J21" i="4"/>
  <c r="J15" i="7"/>
  <c r="J24" i="7"/>
  <c r="J21" i="7" l="1"/>
  <c r="J14" i="7"/>
  <c r="J25" i="7"/>
  <c r="J23" i="7"/>
  <c r="J7" i="35"/>
  <c r="J8" i="35"/>
  <c r="J9" i="35"/>
  <c r="J10" i="35"/>
  <c r="J20" i="7"/>
  <c r="J18" i="1"/>
  <c r="J6" i="35"/>
  <c r="J14" i="46"/>
  <c r="J13" i="46"/>
  <c r="J12" i="46"/>
  <c r="J11" i="46"/>
  <c r="J21" i="46"/>
  <c r="J10" i="46"/>
  <c r="J9" i="46"/>
  <c r="J8" i="46"/>
  <c r="J11" i="48"/>
  <c r="J23" i="12"/>
  <c r="J17" i="12"/>
  <c r="J16" i="12"/>
  <c r="J16" i="6"/>
  <c r="J27" i="2"/>
  <c r="J40" i="1"/>
  <c r="J33" i="1"/>
  <c r="J8" i="19"/>
  <c r="J25" i="2" l="1"/>
  <c r="J6" i="48" l="1"/>
  <c r="J7" i="48"/>
  <c r="J8" i="48"/>
  <c r="J9" i="48"/>
  <c r="J10" i="48"/>
  <c r="J12" i="48"/>
  <c r="J13" i="48" l="1"/>
  <c r="J6" i="47"/>
  <c r="J7" i="47"/>
  <c r="J8" i="47"/>
  <c r="J9" i="47"/>
  <c r="J10" i="47"/>
  <c r="J11" i="47"/>
  <c r="J12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6" i="46"/>
  <c r="J7" i="46"/>
  <c r="J17" i="46"/>
  <c r="J18" i="46"/>
  <c r="J19" i="46"/>
  <c r="J20" i="46"/>
  <c r="J6" i="45"/>
  <c r="J7" i="45"/>
  <c r="J8" i="45"/>
  <c r="J9" i="45"/>
  <c r="J10" i="45"/>
  <c r="J11" i="45"/>
  <c r="J12" i="45"/>
  <c r="J13" i="45"/>
  <c r="J14" i="45"/>
  <c r="J16" i="45"/>
  <c r="J6" i="43"/>
  <c r="J7" i="43"/>
  <c r="J9" i="43"/>
  <c r="J10" i="43"/>
  <c r="J13" i="43"/>
  <c r="J14" i="43"/>
  <c r="J15" i="43"/>
  <c r="J16" i="43"/>
  <c r="J17" i="43"/>
  <c r="J18" i="43"/>
  <c r="J19" i="43"/>
  <c r="J20" i="43"/>
  <c r="J22" i="43"/>
  <c r="J6" i="42"/>
  <c r="J7" i="42"/>
  <c r="J9" i="42"/>
  <c r="J44" i="47" l="1"/>
  <c r="J22" i="46"/>
  <c r="J11" i="35"/>
  <c r="J23" i="43"/>
  <c r="J10" i="42"/>
  <c r="J17" i="45"/>
  <c r="J13" i="34" l="1"/>
  <c r="J16" i="19" l="1"/>
  <c r="J32" i="2" l="1"/>
  <c r="J6" i="1" l="1"/>
  <c r="J6" i="22"/>
  <c r="J7" i="22"/>
  <c r="J8" i="22"/>
  <c r="J9" i="22"/>
  <c r="J10" i="22"/>
  <c r="J11" i="22"/>
  <c r="J12" i="22"/>
  <c r="J13" i="22"/>
  <c r="J14" i="22"/>
  <c r="J18" i="5" l="1"/>
  <c r="J8" i="2"/>
  <c r="J16" i="1" l="1"/>
  <c r="J31" i="2" l="1"/>
  <c r="J22" i="2"/>
  <c r="J26" i="2"/>
  <c r="J35" i="1"/>
  <c r="J23" i="2"/>
  <c r="J16" i="2"/>
  <c r="J17" i="2"/>
  <c r="J18" i="2"/>
  <c r="J19" i="2"/>
  <c r="J39" i="1" l="1"/>
  <c r="J41" i="1"/>
  <c r="J42" i="1"/>
  <c r="J43" i="1"/>
  <c r="J44" i="1"/>
  <c r="J30" i="1"/>
  <c r="J28" i="1"/>
  <c r="J17" i="1"/>
  <c r="J20" i="2" l="1"/>
  <c r="J23" i="19" l="1"/>
  <c r="J23" i="3" l="1"/>
  <c r="J38" i="1" l="1"/>
  <c r="J37" i="1"/>
  <c r="J21" i="1"/>
  <c r="J36" i="1"/>
  <c r="J34" i="1"/>
  <c r="J47" i="1" l="1"/>
  <c r="J25" i="11" l="1"/>
  <c r="J11" i="11" l="1"/>
  <c r="J10" i="12" l="1"/>
  <c r="J14" i="12"/>
  <c r="J17" i="5" l="1"/>
  <c r="J7" i="1"/>
  <c r="J8" i="1"/>
  <c r="J9" i="1"/>
  <c r="J10" i="1"/>
  <c r="J11" i="1"/>
  <c r="J12" i="1"/>
  <c r="J13" i="1"/>
  <c r="J14" i="1"/>
  <c r="J15" i="1"/>
  <c r="J19" i="1"/>
  <c r="J20" i="1"/>
  <c r="J22" i="1"/>
  <c r="J23" i="1"/>
  <c r="J24" i="1"/>
  <c r="J25" i="1"/>
  <c r="J26" i="1"/>
  <c r="J27" i="1"/>
  <c r="J29" i="1"/>
  <c r="J31" i="1"/>
  <c r="J32" i="1"/>
  <c r="J45" i="1"/>
  <c r="J46" i="1"/>
  <c r="J8" i="5"/>
  <c r="J36" i="2"/>
  <c r="J35" i="2"/>
  <c r="J34" i="2"/>
  <c r="J33" i="2"/>
  <c r="J30" i="2"/>
  <c r="J29" i="2"/>
  <c r="J28" i="2"/>
  <c r="J24" i="2"/>
  <c r="J21" i="2"/>
  <c r="J15" i="2"/>
  <c r="J12" i="2"/>
  <c r="J11" i="2"/>
  <c r="J10" i="2"/>
  <c r="J9" i="2"/>
  <c r="J6" i="2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19" i="5"/>
  <c r="J16" i="5"/>
  <c r="J15" i="5"/>
  <c r="J14" i="5"/>
  <c r="J13" i="5"/>
  <c r="J12" i="5"/>
  <c r="J11" i="5"/>
  <c r="J10" i="5"/>
  <c r="J9" i="5"/>
  <c r="J7" i="5"/>
  <c r="J6" i="5"/>
  <c r="J17" i="6"/>
  <c r="J15" i="6"/>
  <c r="J14" i="6"/>
  <c r="J12" i="6"/>
  <c r="J11" i="6"/>
  <c r="J10" i="6"/>
  <c r="J9" i="6"/>
  <c r="J8" i="6"/>
  <c r="J7" i="6"/>
  <c r="J6" i="6"/>
  <c r="J6" i="12"/>
  <c r="J5" i="12"/>
  <c r="J21" i="19"/>
  <c r="J22" i="19"/>
  <c r="J7" i="7"/>
  <c r="J8" i="7"/>
  <c r="J9" i="7"/>
  <c r="J10" i="7"/>
  <c r="J11" i="7"/>
  <c r="J12" i="7"/>
  <c r="J16" i="7"/>
  <c r="J17" i="7"/>
  <c r="J18" i="7"/>
  <c r="J19" i="7"/>
  <c r="J22" i="7"/>
  <c r="J26" i="7"/>
  <c r="J17" i="3"/>
  <c r="J27" i="3"/>
  <c r="J12" i="11"/>
  <c r="J13" i="21"/>
  <c r="J6" i="3"/>
  <c r="J6" i="15"/>
  <c r="J6" i="11"/>
  <c r="J7" i="11"/>
  <c r="J8" i="11"/>
  <c r="J9" i="11"/>
  <c r="J13" i="11"/>
  <c r="J14" i="11"/>
  <c r="J15" i="11"/>
  <c r="J16" i="11"/>
  <c r="J17" i="11"/>
  <c r="J18" i="11"/>
  <c r="J22" i="11"/>
  <c r="J23" i="11"/>
  <c r="J24" i="11"/>
  <c r="J7" i="12"/>
  <c r="J8" i="12"/>
  <c r="J9" i="12"/>
  <c r="J11" i="12"/>
  <c r="J12" i="12"/>
  <c r="J13" i="12"/>
  <c r="J15" i="12"/>
  <c r="J18" i="12"/>
  <c r="J19" i="12"/>
  <c r="J20" i="12"/>
  <c r="J21" i="12"/>
  <c r="J22" i="12"/>
  <c r="J6" i="19"/>
  <c r="J7" i="19"/>
  <c r="J9" i="19"/>
  <c r="J10" i="19"/>
  <c r="J11" i="19"/>
  <c r="J12" i="19"/>
  <c r="J13" i="19"/>
  <c r="J14" i="19"/>
  <c r="J15" i="19"/>
  <c r="J17" i="19"/>
  <c r="J18" i="19"/>
  <c r="J19" i="19"/>
  <c r="J20" i="19"/>
  <c r="J6" i="21"/>
  <c r="J7" i="21"/>
  <c r="J8" i="21"/>
  <c r="J9" i="21"/>
  <c r="J10" i="21"/>
  <c r="J11" i="21"/>
  <c r="J12" i="21"/>
  <c r="J7" i="3"/>
  <c r="J8" i="3"/>
  <c r="J9" i="3"/>
  <c r="J10" i="3"/>
  <c r="J11" i="3"/>
  <c r="J12" i="3"/>
  <c r="J13" i="3"/>
  <c r="J14" i="3"/>
  <c r="J15" i="3"/>
  <c r="J16" i="3"/>
  <c r="J18" i="3"/>
  <c r="J19" i="3"/>
  <c r="J20" i="3"/>
  <c r="J21" i="3"/>
  <c r="J22" i="3"/>
  <c r="J24" i="3"/>
  <c r="J26" i="3"/>
  <c r="J22" i="4" l="1"/>
  <c r="J48" i="1"/>
  <c r="J25" i="19"/>
  <c r="J19" i="17"/>
  <c r="J27" i="7"/>
  <c r="J18" i="6"/>
  <c r="J14" i="21"/>
  <c r="J27" i="12"/>
  <c r="J28" i="3"/>
  <c r="J20" i="5"/>
  <c r="J16" i="15"/>
  <c r="J37" i="2"/>
  <c r="J22" i="16"/>
  <c r="J29" i="11"/>
  <c r="J15" i="22"/>
</calcChain>
</file>

<file path=xl/sharedStrings.xml><?xml version="1.0" encoding="utf-8"?>
<sst xmlns="http://schemas.openxmlformats.org/spreadsheetml/2006/main" count="2808" uniqueCount="1346">
  <si>
    <t>Naša šifra</t>
  </si>
  <si>
    <t>Zap. št.</t>
  </si>
  <si>
    <t>ARTIKEL</t>
  </si>
  <si>
    <t>BLAGOVNA ZNAMKA (informativno)</t>
  </si>
  <si>
    <t>EM</t>
  </si>
  <si>
    <t>orientac. količina</t>
  </si>
  <si>
    <t>cena brez
DDV / EM</t>
  </si>
  <si>
    <t>SKUPAJ:
orient. kol. x končna cena brez DDV</t>
  </si>
  <si>
    <t>1.</t>
  </si>
  <si>
    <t>kom</t>
  </si>
  <si>
    <t>2.</t>
  </si>
  <si>
    <t>lit</t>
  </si>
  <si>
    <t>3.</t>
  </si>
  <si>
    <t xml:space="preserve"> </t>
  </si>
  <si>
    <t>Posebne zahteve</t>
  </si>
  <si>
    <t>Žig:</t>
  </si>
  <si>
    <t>Podpis odgovorne osebe:</t>
  </si>
  <si>
    <t>Datum :_______________</t>
  </si>
  <si>
    <t>kg</t>
  </si>
  <si>
    <t xml:space="preserve">  cena brez
DDV / EM</t>
  </si>
  <si>
    <t>Datum:</t>
  </si>
  <si>
    <t xml:space="preserve"> cena brez
DDV / EM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</si>
  <si>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</si>
  <si>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</si>
  <si>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</si>
  <si>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</si>
  <si>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</si>
  <si>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</si>
  <si>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</si>
  <si>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</si>
  <si>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</si>
  <si>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</si>
  <si>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</si>
  <si>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</si>
  <si>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</si>
  <si>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</si>
  <si>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</si>
  <si>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Konzervirano sadje in zelenjava morajo ustrezati vsem materialnim predpisom, standardom in pogojem, ki urejajo to področje. </t>
  </si>
  <si>
    <t>cena brez DDV / EM</t>
  </si>
  <si>
    <t>moka koruzna 1/1</t>
  </si>
  <si>
    <t>bonboniera Merci 250g</t>
  </si>
  <si>
    <t>l</t>
  </si>
  <si>
    <t>19997</t>
  </si>
  <si>
    <t>31884</t>
  </si>
  <si>
    <t>30185</t>
  </si>
  <si>
    <t>30569</t>
  </si>
  <si>
    <t>20916</t>
  </si>
  <si>
    <t>sladoled kornet - vsi okusi</t>
  </si>
  <si>
    <t>29702</t>
  </si>
  <si>
    <t>32482</t>
  </si>
  <si>
    <t>sladoled maxim - vsi okusi</t>
  </si>
  <si>
    <t>402229</t>
  </si>
  <si>
    <t>19871</t>
  </si>
  <si>
    <t>19872</t>
  </si>
  <si>
    <t>30522</t>
  </si>
  <si>
    <t>29697</t>
  </si>
  <si>
    <t>28411</t>
  </si>
  <si>
    <t>34271</t>
  </si>
  <si>
    <t>29295</t>
  </si>
  <si>
    <t>19993</t>
  </si>
  <si>
    <t>30426</t>
  </si>
  <si>
    <t>19865</t>
  </si>
  <si>
    <t>19868</t>
  </si>
  <si>
    <t xml:space="preserve">kg </t>
  </si>
  <si>
    <t>19814</t>
  </si>
  <si>
    <t>19811</t>
  </si>
  <si>
    <t>47639</t>
  </si>
  <si>
    <t>19981</t>
  </si>
  <si>
    <t>sir mu mozzarella bella napoli 250g</t>
  </si>
  <si>
    <t>19813</t>
  </si>
  <si>
    <t>29423</t>
  </si>
  <si>
    <t>skuta lahka 5/1</t>
  </si>
  <si>
    <t>19822</t>
  </si>
  <si>
    <t>41961</t>
  </si>
  <si>
    <t>30520</t>
  </si>
  <si>
    <t>42853</t>
  </si>
  <si>
    <t>402832</t>
  </si>
  <si>
    <t>47767</t>
  </si>
  <si>
    <t>19873</t>
  </si>
  <si>
    <t>29694</t>
  </si>
  <si>
    <t>19875</t>
  </si>
  <si>
    <t>38228</t>
  </si>
  <si>
    <t>19972</t>
  </si>
  <si>
    <t>19769</t>
  </si>
  <si>
    <t>30513</t>
  </si>
  <si>
    <t>39573</t>
  </si>
  <si>
    <t>19766</t>
  </si>
  <si>
    <t>36904</t>
  </si>
  <si>
    <t>30514</t>
  </si>
  <si>
    <t>31128</t>
  </si>
  <si>
    <t>meso svinjska rebra</t>
  </si>
  <si>
    <t>19803</t>
  </si>
  <si>
    <t>30507</t>
  </si>
  <si>
    <t>30505</t>
  </si>
  <si>
    <t>30506</t>
  </si>
  <si>
    <t>20295</t>
  </si>
  <si>
    <t>meso junjetina pljučna b.k. očiščena</t>
  </si>
  <si>
    <t>30518</t>
  </si>
  <si>
    <t>30515</t>
  </si>
  <si>
    <t>19806</t>
  </si>
  <si>
    <t>19815</t>
  </si>
  <si>
    <t>28175</t>
  </si>
  <si>
    <t>kosti junčje rezane</t>
  </si>
  <si>
    <t>20294</t>
  </si>
  <si>
    <t>meso mleto mešano</t>
  </si>
  <si>
    <t>19797</t>
  </si>
  <si>
    <t>19798</t>
  </si>
  <si>
    <t>19800</t>
  </si>
  <si>
    <t>klobasa krvavica</t>
  </si>
  <si>
    <t>22802</t>
  </si>
  <si>
    <t>19794</t>
  </si>
  <si>
    <t>26075</t>
  </si>
  <si>
    <t>28605</t>
  </si>
  <si>
    <t>pršut kuhan, pečen</t>
  </si>
  <si>
    <t>19784</t>
  </si>
  <si>
    <t>34526</t>
  </si>
  <si>
    <t>37504</t>
  </si>
  <si>
    <t>25976</t>
  </si>
  <si>
    <t>25997</t>
  </si>
  <si>
    <t>klobasa hmeljarska</t>
  </si>
  <si>
    <t>25978</t>
  </si>
  <si>
    <t>dimljena domača rebra</t>
  </si>
  <si>
    <t>25968</t>
  </si>
  <si>
    <t>403119</t>
  </si>
  <si>
    <t>403137</t>
  </si>
  <si>
    <t>19787</t>
  </si>
  <si>
    <t>25979</t>
  </si>
  <si>
    <t>salama ogrska</t>
  </si>
  <si>
    <t>19777</t>
  </si>
  <si>
    <t>salama tirolska</t>
  </si>
  <si>
    <t>30595</t>
  </si>
  <si>
    <t>30838</t>
  </si>
  <si>
    <t>25981</t>
  </si>
  <si>
    <t>salama šunka v ovitku</t>
  </si>
  <si>
    <t>19781</t>
  </si>
  <si>
    <t>salama čajna</t>
  </si>
  <si>
    <t>41489</t>
  </si>
  <si>
    <t>19774</t>
  </si>
  <si>
    <t>37607</t>
  </si>
  <si>
    <t>19773</t>
  </si>
  <si>
    <t>19775</t>
  </si>
  <si>
    <t>19978</t>
  </si>
  <si>
    <t>42854</t>
  </si>
  <si>
    <t>42942</t>
  </si>
  <si>
    <t>25753</t>
  </si>
  <si>
    <t>41490</t>
  </si>
  <si>
    <t>41487</t>
  </si>
  <si>
    <t>24774</t>
  </si>
  <si>
    <t>19891</t>
  </si>
  <si>
    <t>41488</t>
  </si>
  <si>
    <t>25982</t>
  </si>
  <si>
    <t>31400</t>
  </si>
  <si>
    <t>19987</t>
  </si>
  <si>
    <t>31399</t>
  </si>
  <si>
    <t>50050</t>
  </si>
  <si>
    <t>19982</t>
  </si>
  <si>
    <t>402982</t>
  </si>
  <si>
    <t>19984</t>
  </si>
  <si>
    <t>30597</t>
  </si>
  <si>
    <t>20388</t>
  </si>
  <si>
    <t>47938</t>
  </si>
  <si>
    <t>19986</t>
  </si>
  <si>
    <t>31424</t>
  </si>
  <si>
    <t>41214</t>
  </si>
  <si>
    <t>19918</t>
  </si>
  <si>
    <t>19914</t>
  </si>
  <si>
    <t>19924</t>
  </si>
  <si>
    <t>19976</t>
  </si>
  <si>
    <t>19988</t>
  </si>
  <si>
    <t>19977</t>
  </si>
  <si>
    <t>30541</t>
  </si>
  <si>
    <t>19973</t>
  </si>
  <si>
    <t>20286</t>
  </si>
  <si>
    <t>29285</t>
  </si>
  <si>
    <t>19980</t>
  </si>
  <si>
    <t>19910</t>
  </si>
  <si>
    <t>19911</t>
  </si>
  <si>
    <t>19912</t>
  </si>
  <si>
    <t>19887</t>
  </si>
  <si>
    <t>42038</t>
  </si>
  <si>
    <t>19881</t>
  </si>
  <si>
    <t>19866</t>
  </si>
  <si>
    <t>marmelada desertna 20g</t>
  </si>
  <si>
    <t>30413</t>
  </si>
  <si>
    <t>19926</t>
  </si>
  <si>
    <t>19952</t>
  </si>
  <si>
    <t>19943</t>
  </si>
  <si>
    <t>19939</t>
  </si>
  <si>
    <t>19839</t>
  </si>
  <si>
    <t>19849</t>
  </si>
  <si>
    <t>19840</t>
  </si>
  <si>
    <t>19883</t>
  </si>
  <si>
    <t>19892</t>
  </si>
  <si>
    <t>19890</t>
  </si>
  <si>
    <t>31479</t>
  </si>
  <si>
    <t xml:space="preserve">začimba - bazilika </t>
  </si>
  <si>
    <t xml:space="preserve">začimba - lovor list </t>
  </si>
  <si>
    <t xml:space="preserve">začimba - majaron </t>
  </si>
  <si>
    <t>začimba - origano</t>
  </si>
  <si>
    <t>začimba - brinove jagode</t>
  </si>
  <si>
    <t xml:space="preserve">začimba - rožmarin </t>
  </si>
  <si>
    <t xml:space="preserve">začimba - šetraj </t>
  </si>
  <si>
    <t xml:space="preserve">začimba - timijan </t>
  </si>
  <si>
    <t>31539</t>
  </si>
  <si>
    <t>19749</t>
  </si>
  <si>
    <t>19752</t>
  </si>
  <si>
    <t>zdrob pšenični 1/1</t>
  </si>
  <si>
    <t>403874</t>
  </si>
  <si>
    <t>19831</t>
  </si>
  <si>
    <t>19828</t>
  </si>
  <si>
    <t>32783</t>
  </si>
  <si>
    <t>41230</t>
  </si>
  <si>
    <t>19833</t>
  </si>
  <si>
    <t>19829</t>
  </si>
  <si>
    <t>19835</t>
  </si>
  <si>
    <t>19830</t>
  </si>
  <si>
    <t>402983</t>
  </si>
  <si>
    <t>19832</t>
  </si>
  <si>
    <t>31466</t>
  </si>
  <si>
    <t>30405</t>
  </si>
  <si>
    <t>testo sveže vlečeno 1/1</t>
  </si>
  <si>
    <t>26519</t>
  </si>
  <si>
    <t xml:space="preserve">testo listnato zamrznjeno </t>
  </si>
  <si>
    <t>31355</t>
  </si>
  <si>
    <t>31436</t>
  </si>
  <si>
    <t>37608</t>
  </si>
  <si>
    <t>19985</t>
  </si>
  <si>
    <t>20285</t>
  </si>
  <si>
    <t>41660</t>
  </si>
  <si>
    <t>cmoki z jagodnim nadevom zamrznjeni</t>
  </si>
  <si>
    <t>cmoki s slivovim nadevom zamrznjeni</t>
  </si>
  <si>
    <t>cmoki z mareličnim nadevom zamrznjeni</t>
  </si>
  <si>
    <t>23433</t>
  </si>
  <si>
    <t>28604</t>
  </si>
  <si>
    <t>30043</t>
  </si>
  <si>
    <t>40504</t>
  </si>
  <si>
    <t>19691</t>
  </si>
  <si>
    <t>29793</t>
  </si>
  <si>
    <t>19694</t>
  </si>
  <si>
    <t>32303</t>
  </si>
  <si>
    <t>27819</t>
  </si>
  <si>
    <t>31877</t>
  </si>
  <si>
    <t>19689</t>
  </si>
  <si>
    <t>42565</t>
  </si>
  <si>
    <t>41103</t>
  </si>
  <si>
    <t>20291</t>
  </si>
  <si>
    <t>47619</t>
  </si>
  <si>
    <t>19710</t>
  </si>
  <si>
    <t>19805</t>
  </si>
  <si>
    <t>19711</t>
  </si>
  <si>
    <t>voda mineralna radenska 1.5l</t>
  </si>
  <si>
    <t>voda mineralna radenska  0.5l</t>
  </si>
  <si>
    <t>39151</t>
  </si>
  <si>
    <t>42932</t>
  </si>
  <si>
    <t>34259</t>
  </si>
  <si>
    <t>34258</t>
  </si>
  <si>
    <t>30495</t>
  </si>
  <si>
    <t>28734</t>
  </si>
  <si>
    <t>33526</t>
  </si>
  <si>
    <t>30414</t>
  </si>
  <si>
    <t>33525</t>
  </si>
  <si>
    <t>31390</t>
  </si>
  <si>
    <t>33540</t>
  </si>
  <si>
    <t>40758</t>
  </si>
  <si>
    <t>30511</t>
  </si>
  <si>
    <t>31393</t>
  </si>
  <si>
    <t>41390</t>
  </si>
  <si>
    <t>30512</t>
  </si>
  <si>
    <t>19767</t>
  </si>
  <si>
    <t>19838</t>
  </si>
  <si>
    <t>19836</t>
  </si>
  <si>
    <t>41485</t>
  </si>
  <si>
    <t>20290</t>
  </si>
  <si>
    <t>bonboni rum-kokos 100g</t>
  </si>
  <si>
    <t>20736</t>
  </si>
  <si>
    <t>19719</t>
  </si>
  <si>
    <t>19695</t>
  </si>
  <si>
    <t>čokolada gorenjka lešnik 1kg</t>
  </si>
  <si>
    <t>19702</t>
  </si>
  <si>
    <t>31699</t>
  </si>
  <si>
    <t>čokolada gorenjka temna lešnik 250g</t>
  </si>
  <si>
    <t>19747</t>
  </si>
  <si>
    <t>čokolada milka lešnik 100g</t>
  </si>
  <si>
    <t>47605</t>
  </si>
  <si>
    <t>čokolada milka lešnik 250g</t>
  </si>
  <si>
    <t>47721</t>
  </si>
  <si>
    <t>31700</t>
  </si>
  <si>
    <t>41483</t>
  </si>
  <si>
    <t>čokolada milka mlečna 250g</t>
  </si>
  <si>
    <t>čokolada milka choko swing 300g</t>
  </si>
  <si>
    <t>20292</t>
  </si>
  <si>
    <t>čokolada gorenjka temna 70g</t>
  </si>
  <si>
    <t>403063</t>
  </si>
  <si>
    <t>34393</t>
  </si>
  <si>
    <t>bonbon mozart kroglica 16,5g</t>
  </si>
  <si>
    <t>402829</t>
  </si>
  <si>
    <t>keks leibniz 125g vsi okusi</t>
  </si>
  <si>
    <t>402831</t>
  </si>
  <si>
    <t>keks leibniz polnozrnati 200g</t>
  </si>
  <si>
    <t>34568</t>
  </si>
  <si>
    <t>19740</t>
  </si>
  <si>
    <t>34084</t>
  </si>
  <si>
    <t>gorenjka oblito suho sadje 200g</t>
  </si>
  <si>
    <t>20391</t>
  </si>
  <si>
    <t>32097</t>
  </si>
  <si>
    <t>zvečilni orbit vsi okusi</t>
  </si>
  <si>
    <t>401552</t>
  </si>
  <si>
    <t>400482</t>
  </si>
  <si>
    <t>31421</t>
  </si>
  <si>
    <t>404096</t>
  </si>
  <si>
    <t>47449</t>
  </si>
  <si>
    <t>pira</t>
  </si>
  <si>
    <t>19854</t>
  </si>
  <si>
    <t>19908</t>
  </si>
  <si>
    <t>402878</t>
  </si>
  <si>
    <t>19909</t>
  </si>
  <si>
    <t>19901</t>
  </si>
  <si>
    <t>20400</t>
  </si>
  <si>
    <t>19888</t>
  </si>
  <si>
    <t>20274</t>
  </si>
  <si>
    <t>31702</t>
  </si>
  <si>
    <t>kis balzamični 0.5l</t>
  </si>
  <si>
    <t>19826</t>
  </si>
  <si>
    <t>sladkor v prahu 500g</t>
  </si>
  <si>
    <t>19825</t>
  </si>
  <si>
    <t>19827</t>
  </si>
  <si>
    <t>sladkor servirni 5g x 1000 beli</t>
  </si>
  <si>
    <t>22623</t>
  </si>
  <si>
    <t>19862</t>
  </si>
  <si>
    <t>pašteta gavrilovič 100g</t>
  </si>
  <si>
    <t>19861</t>
  </si>
  <si>
    <t>pašteta čajna 50g</t>
  </si>
  <si>
    <t>19697</t>
  </si>
  <si>
    <t>19856</t>
  </si>
  <si>
    <t>19878</t>
  </si>
  <si>
    <t>19867</t>
  </si>
  <si>
    <t>med  desertni 20g</t>
  </si>
  <si>
    <t>19874</t>
  </si>
  <si>
    <t>19992</t>
  </si>
  <si>
    <t>30833</t>
  </si>
  <si>
    <t>19863</t>
  </si>
  <si>
    <t>19864</t>
  </si>
  <si>
    <t>31679</t>
  </si>
  <si>
    <t>30609</t>
  </si>
  <si>
    <t>19945</t>
  </si>
  <si>
    <t>rozine</t>
  </si>
  <si>
    <t>20289</t>
  </si>
  <si>
    <t>30504</t>
  </si>
  <si>
    <t>19859</t>
  </si>
  <si>
    <t xml:space="preserve">mesni narezek 150g </t>
  </si>
  <si>
    <t>19758</t>
  </si>
  <si>
    <t>19757</t>
  </si>
  <si>
    <t>19759</t>
  </si>
  <si>
    <t>Hramba in prevoz mleka pri temperaturi +8°C.</t>
  </si>
  <si>
    <t>Sladoled mora ustrezati vsem materialnim predpisom, standardom in pogojem, ki urejejo to področje in brez aditivov.</t>
  </si>
  <si>
    <t>Hramba in prevoz pri temperaturi -18°C.</t>
  </si>
  <si>
    <t>Mlečni izdelki (jogurti, skute, siri, smetane, masla) morajo ustrezati vsem materialnim predpisom, standardom in pogojem, ki urejejo to področje.</t>
  </si>
  <si>
    <t>Hramba in prevoz pri temperaturi +2°C do +6°C.</t>
  </si>
  <si>
    <t>Na zahtevo naročnika morajo biti brez konzervansov, brez GSO, in aditivov in umetnih sladil, po potrebi različnih okusov in z dodatkom sadja</t>
  </si>
  <si>
    <t xml:space="preserve">Sveže meso svinjine, drobnice  in mesni izdelki morajo ustrezati vsem materialnim predpisom, standardom in pogojem, ki urejajo to področje. </t>
  </si>
  <si>
    <t>Zamrznjeno oziroma globoko zamrznjeno meso rac bo dobavitelj dostavil naročniku s transportnimi sredstvi pri temperaturi -18°C.</t>
  </si>
  <si>
    <t xml:space="preserve">Zamrznjeno, globoko zamrznjeno ali odmrznjeno perutninsko meso bo naročnik zavrnil.  </t>
  </si>
  <si>
    <t xml:space="preserve">raca cela </t>
  </si>
  <si>
    <t>19837</t>
  </si>
  <si>
    <t xml:space="preserve">Mleko mora biti v skladu z vsemi veljavnimi predpisi, ki urejejo to področje in na zahtevo kupca brez konzervansov in brez GSO. </t>
  </si>
  <si>
    <t>Dostava v prostore naročnika je po predhodnem naročilu in dogovoru, oziroma ob uri, ki jo bo določil naročnik.</t>
  </si>
  <si>
    <t>Vse vrste vloženega sadja in zelenjave morajo biti brez kemičnih konzervansev in sladil.</t>
  </si>
  <si>
    <t>Cigareti iz navedene skupine morajo ustrezati vsem materialnim predpisom, standardom in pogojem, ki urejajo to področje.</t>
  </si>
  <si>
    <t xml:space="preserve">Sladice, izdelki in polizdelki  morajo ustrezati vsem materialnim predpisom, standardom in pogojem, ki urejajo to področje. </t>
  </si>
  <si>
    <t xml:space="preserve"> Ponudnik je dolžan dostavljati izdelke ter polizdelke v transportnih sredstvih s hladilnimi napravami, </t>
  </si>
  <si>
    <t>403829</t>
  </si>
  <si>
    <t>slanina hamburška delikatesna pečena</t>
  </si>
  <si>
    <t>meso junjetina pleče b.k. - kocke</t>
  </si>
  <si>
    <t>meso junjetina stegno b.k. - zrezki</t>
  </si>
  <si>
    <t>meso teletina stegno b.k. - zrezki</t>
  </si>
  <si>
    <t>meso teletina pleče b.k. - kocke</t>
  </si>
  <si>
    <t>piščančja prsa s kožo in kostjo</t>
  </si>
  <si>
    <t>403217</t>
  </si>
  <si>
    <t>čokolada gorenjka z rižem 200g</t>
  </si>
  <si>
    <t>Znak kvalitete</t>
  </si>
  <si>
    <t>Znak kakovosti</t>
  </si>
  <si>
    <t>vampi kuhani rezani, sveži</t>
  </si>
  <si>
    <t>Lastna proizvodnja</t>
  </si>
  <si>
    <t>multisola 0.5l</t>
  </si>
  <si>
    <t>sola isosport 0.5l</t>
  </si>
  <si>
    <t>ledeni čaj breskev 0.33l</t>
  </si>
  <si>
    <t>Lastna proivodnja</t>
  </si>
  <si>
    <t>_______________________________________</t>
  </si>
  <si>
    <t>42281</t>
  </si>
  <si>
    <t>sir, parmezan ribani 1/1</t>
  </si>
  <si>
    <t xml:space="preserve">19809 </t>
  </si>
  <si>
    <t>sir kozji</t>
  </si>
  <si>
    <t>1. Sklop živil:  MLEKO IN MLEČNI IZDELKI</t>
  </si>
  <si>
    <t>OBR - 10: PONUDBA - PREDRAČUN</t>
  </si>
  <si>
    <t>OBR- 10: PONUDBA - PREDRAČUN</t>
  </si>
  <si>
    <t>OBR-10/22</t>
  </si>
  <si>
    <t>OBR-10: PONUDBA - PREDRAČUN</t>
  </si>
  <si>
    <t>OBR-10/20</t>
  </si>
  <si>
    <t>OBR-10/19</t>
  </si>
  <si>
    <t>OBR-10/18</t>
  </si>
  <si>
    <t>OBR-10/17</t>
  </si>
  <si>
    <t>OBR-10/16</t>
  </si>
  <si>
    <t>OBR-10/14</t>
  </si>
  <si>
    <t xml:space="preserve"> OBR - 10: PONUDBA - PREDRAČUN</t>
  </si>
  <si>
    <t>OBR-10/11</t>
  </si>
  <si>
    <t>OBR- 10/7</t>
  </si>
  <si>
    <t xml:space="preserve"> OBR- 10: PONUDBA - PREDRAČUN</t>
  </si>
  <si>
    <t>OBR- 10 : PONUDBA - PREDRAČUN</t>
  </si>
  <si>
    <t>OBR-10/3</t>
  </si>
  <si>
    <t>OBR-10/2</t>
  </si>
  <si>
    <t>OBR-10/1</t>
  </si>
  <si>
    <t>riba losos dimljeni rezani</t>
  </si>
  <si>
    <t>riba postrv file dimljen</t>
  </si>
  <si>
    <t>svinjska nabodala - ražnjiči</t>
  </si>
  <si>
    <t>klobasa suha - konci</t>
  </si>
  <si>
    <t>32171</t>
  </si>
  <si>
    <t>meso junjetina ramstek b.k. - zrezki</t>
  </si>
  <si>
    <t>kraški zašinek</t>
  </si>
  <si>
    <t>dimljeni pečeni vrat b.k. v.p.</t>
  </si>
  <si>
    <t>kraški pršut b.k. vp, polovice, kosi</t>
  </si>
  <si>
    <t>37308</t>
  </si>
  <si>
    <t>36492</t>
  </si>
  <si>
    <t>29699</t>
  </si>
  <si>
    <t>20917</t>
  </si>
  <si>
    <t>36976</t>
  </si>
  <si>
    <t>19812</t>
  </si>
  <si>
    <t>29886</t>
  </si>
  <si>
    <t>409438</t>
  </si>
  <si>
    <t>ki mu dajo njegovo značilno ploščato obliko.</t>
  </si>
  <si>
    <t xml:space="preserve">Savinjski želodec; pripravljen po tradicionalnem štajerskem receptu, narejen iz svinjskega mesa in slanine. Sušen v posebej oblikovanih kotlih, </t>
  </si>
  <si>
    <t xml:space="preserve">Slavonski kulen; mora biti narejen po starem slavonskem receptu, polnjen mora biti v značilno naravno črevo, </t>
  </si>
  <si>
    <t>Polnjene morajo biti v naravno svinjsko črevo, sušene na bukovem dimu, ki poudari okus tradicije.</t>
  </si>
  <si>
    <t>Je bogata suha salama, počasi sušena in zorjena na svežem zraku ob ravno pravi zračni vlagi.</t>
  </si>
  <si>
    <t>Sevniški salamin; izdelan po tradicionalnem klasičnem postopku. Narejen je iz svinjine in govedine živali, krmljene na neokrnjenih travnikih.</t>
  </si>
  <si>
    <t>24595</t>
  </si>
  <si>
    <t>19789</t>
  </si>
  <si>
    <t>30517</t>
  </si>
  <si>
    <t>19923</t>
  </si>
  <si>
    <t>30575</t>
  </si>
  <si>
    <t>ribe tuna golden</t>
  </si>
  <si>
    <t>voda izvirska naturel balon 18,9l</t>
  </si>
  <si>
    <t>407010</t>
  </si>
  <si>
    <t>piščančja pleskavica</t>
  </si>
  <si>
    <t>piščanec stegna b.k.k. - file</t>
  </si>
  <si>
    <t>salama puranja šunka</t>
  </si>
  <si>
    <t>salama piščančje prsi v ovitku</t>
  </si>
  <si>
    <t>orehi jederca - rinfuza</t>
  </si>
  <si>
    <t>39217</t>
  </si>
  <si>
    <t>Oreščki morajo biti čisti, brez vidnih tujih primesi, delčkov lupine, značilnega vonja, okusa in izgleda ter brez plesni,</t>
  </si>
  <si>
    <t>Dekleracijska nalepka mora biti nalepljena na vsaki embalažni enoti. Transport in hramba mora biti v primernih prostorih v primerni embalaži.</t>
  </si>
  <si>
    <t>Meso mora imeti ob dobavi videz, vonj, konsistenco in druge senzorične lastnosti, značilne za posamezno vrsto mesa. Embalaža mora biti</t>
  </si>
  <si>
    <t>Oluščena žita morajo imeti značilno barvo, vonj in okus ter ne smejo vsebovati neoluščenih zrn in delov lusk, primesi tujega izvora, zrn drugih žit</t>
  </si>
  <si>
    <t>kraški pršut rezine v.p. 100g</t>
  </si>
  <si>
    <t>Oznaka živila mora vsebovati vse podatke, ki so zakonsko predpisani. Transport se izvaja v namensko hlajenih vozilih.</t>
  </si>
  <si>
    <t xml:space="preserve">Konzumno mleko in mlečni izdelki morajo priti do naročnika v nepretrgani hladni verigi brez uporabe konzervansov. </t>
  </si>
  <si>
    <t xml:space="preserve">Jogurt je izdelan iz pasteriziranega in homogeniziranega mleka, z dodajanjem za jogurt značilne mlečne maščobe. </t>
  </si>
  <si>
    <t>Kislo mleko je narejeno iz pasteriziranega mleka, ki so mu dodane izbrane, mlečnokislinske bakterije.</t>
  </si>
  <si>
    <t xml:space="preserve">Kefir je fermentiran mlečni proizvod, ki je kisel, rahlo alkoholen, osvežujoč mlečni napitek. </t>
  </si>
  <si>
    <t>Skuta je svež sir, narejen iz polnomastnega, posnetega ali delno posnetega mleka. Siri so bogat vir beljakovin, ki so lahko izdelani iz kravjega mleka,</t>
  </si>
  <si>
    <t>Maslo je izdelek dobljen s predelavo smetane. Je mazave, homogene konzistence, z značilnim vonjem in okusom.</t>
  </si>
  <si>
    <t xml:space="preserve">nekatere posebne vrste iz kozjega in ovčjega. Sladka smetana je toplotno obdelana - pasterizirana na visoki temperaturi, ohlajena in polnjena v embalažo. </t>
  </si>
  <si>
    <t>Konzumno mleko in mlečni izdelki morajo priti do naročnika v nepretrgani hladni verigi brez uporabe konzervansov. Oznaka živila mora vsebovati</t>
  </si>
  <si>
    <t>osvežujoč mlečni napitek. Kislo mleko je narejeno iz pasteriziranega mleka, ki so mu dodane izbrane, mlečnokislinske bakterije,</t>
  </si>
  <si>
    <t>nekatere posebne vrste iz kozjega in ovčjega. Sladka smetana je toplotno obdelana - pasterizirana na visoki temperaturi, ohlajena in polnjena v embalažo.</t>
  </si>
  <si>
    <t xml:space="preserve">primerna za meso brez vonja in čista. Velikost konfekcioniranih kosov se določi v dogovoru z naročnikom. Meso mora biti očiščeno veznega </t>
  </si>
  <si>
    <t>neprijetnega in tujega vonja.</t>
  </si>
  <si>
    <t xml:space="preserve">tkiva in odvečne maščobe. Mišično tkivo svinjine mora biti rožnato do svetlo rdeče barve, mastno tkivo mora biti belo. Ne sme imeti </t>
  </si>
  <si>
    <t>podpludbe in zdrobljenih kosti. Tuji vonji in priokusi so prepovedani. Meso mora biti deklarirano na predpisan način, navedeni morajo biti vsi zahtevani</t>
  </si>
  <si>
    <t xml:space="preserve">podatki, kakršnekoli razlike v teži morajo biti skladne s pravilnikom, prav tako vsebnost vode v mesu, kot posledica hlajenja oziroma zamrzovanja. </t>
  </si>
  <si>
    <t>pečene puranje prsi  VP b.k.</t>
  </si>
  <si>
    <t>pečena puranja šunka VP b.k.</t>
  </si>
  <si>
    <t>Hmeljarska klobasa; je grobo mleta klobasa iz govedine in svinjine, zavita v dvojni kolobar.</t>
  </si>
  <si>
    <t>OBR- 10: PONUDBA  - PREDRAČUN</t>
  </si>
  <si>
    <t>in največ 20% slanine in polnjena v naravno ovčjo črevo.</t>
  </si>
  <si>
    <t>19879</t>
  </si>
  <si>
    <t>kvas 42g sveži</t>
  </si>
  <si>
    <t>410043</t>
  </si>
  <si>
    <t>410044</t>
  </si>
  <si>
    <t>410059</t>
  </si>
  <si>
    <t>410060</t>
  </si>
  <si>
    <t>410061</t>
  </si>
  <si>
    <t>410063</t>
  </si>
  <si>
    <t>410065</t>
  </si>
  <si>
    <t>410066</t>
  </si>
  <si>
    <t>410067</t>
  </si>
  <si>
    <t>410049</t>
  </si>
  <si>
    <t>410052</t>
  </si>
  <si>
    <t>410055</t>
  </si>
  <si>
    <t>411238</t>
  </si>
  <si>
    <t>meso goveji hrbet b.k.- zorjeni</t>
  </si>
  <si>
    <t>meso teletina kare b.k.- ledja</t>
  </si>
  <si>
    <t>salama salamin sevniški</t>
  </si>
  <si>
    <t>salama sevniška rožca</t>
  </si>
  <si>
    <t>411239</t>
  </si>
  <si>
    <t xml:space="preserve">salama sevniška grajska tradicionalna </t>
  </si>
  <si>
    <t xml:space="preserve">411240 </t>
  </si>
  <si>
    <t>salama grajska špehovka</t>
  </si>
  <si>
    <t>411246</t>
  </si>
  <si>
    <t xml:space="preserve">411245 </t>
  </si>
  <si>
    <t>panceta krškopoljca</t>
  </si>
  <si>
    <t>piščančja bedra</t>
  </si>
  <si>
    <t>piščančja nabodala, ražnjiči</t>
  </si>
  <si>
    <t>čokolada gorenjka temna mistica 100g vsi okusi</t>
  </si>
  <si>
    <t>413220</t>
  </si>
  <si>
    <t>413221</t>
  </si>
  <si>
    <t>413223</t>
  </si>
  <si>
    <t>413224</t>
  </si>
  <si>
    <t>413225</t>
  </si>
  <si>
    <t>413227</t>
  </si>
  <si>
    <t>413228</t>
  </si>
  <si>
    <t>413229</t>
  </si>
  <si>
    <t>413231</t>
  </si>
  <si>
    <t>413226</t>
  </si>
  <si>
    <t>413222</t>
  </si>
  <si>
    <t>410375</t>
  </si>
  <si>
    <t>19705</t>
  </si>
  <si>
    <t>valvice - kodrasti rezanci</t>
  </si>
  <si>
    <t>testenine - polžki jajčni durum brez GSO</t>
  </si>
  <si>
    <t>rezanci fidelini jušni jajčni durum brez GSO</t>
  </si>
  <si>
    <t>testenine - metuljčki, školjkice, durum brez GSO</t>
  </si>
  <si>
    <t>testenine klobučki pirini</t>
  </si>
  <si>
    <t>414324</t>
  </si>
  <si>
    <t>414342</t>
  </si>
  <si>
    <t>414315</t>
  </si>
  <si>
    <t>30539</t>
  </si>
  <si>
    <t>414312</t>
  </si>
  <si>
    <t>začimba - kurkuma v prahu</t>
  </si>
  <si>
    <t>414361</t>
  </si>
  <si>
    <t>414349</t>
  </si>
  <si>
    <t>414358</t>
  </si>
  <si>
    <t>414359</t>
  </si>
  <si>
    <t>414328</t>
  </si>
  <si>
    <t>414336</t>
  </si>
  <si>
    <t>414335</t>
  </si>
  <si>
    <t>testenine navihančki, peresniki polnozrnati</t>
  </si>
  <si>
    <t>414343</t>
  </si>
  <si>
    <t>414333</t>
  </si>
  <si>
    <t>414337</t>
  </si>
  <si>
    <t xml:space="preserve">začimba - muškatni orešček   </t>
  </si>
  <si>
    <t>413232</t>
  </si>
  <si>
    <t>začimba - drobnjak suhi rezani</t>
  </si>
  <si>
    <t>suhe hruške - krhlji pakirano (150g - 500g)</t>
  </si>
  <si>
    <t>sladkor servirni 5g x 1000 rjavi trsni</t>
  </si>
  <si>
    <t>41310</t>
  </si>
  <si>
    <t>kokosovo olje, maslo</t>
  </si>
  <si>
    <t>čaji filter zeliščni, pravi, zeleni, črni  zavitek 20/1</t>
  </si>
  <si>
    <t>čaji filter sadni vse vrste  zavitek 20/1</t>
  </si>
  <si>
    <t>svaljki polnozrnati zamrznjeni</t>
  </si>
  <si>
    <t>gorčica drobnozrnata delno mleta</t>
  </si>
  <si>
    <t>pistacije pražene 200 g</t>
  </si>
  <si>
    <t>415918</t>
  </si>
  <si>
    <t xml:space="preserve">kom </t>
  </si>
  <si>
    <t>začimba - žafranika 10 g</t>
  </si>
  <si>
    <t>29701</t>
  </si>
  <si>
    <t>njoki pirini s skuto in sirom zamrznjeni</t>
  </si>
  <si>
    <t>31435</t>
  </si>
  <si>
    <t>valjani rezanci široki, ozki  priloga durum brez GSO</t>
  </si>
  <si>
    <t>moka pšenična posebna bela, mehka, ostra 1/1</t>
  </si>
  <si>
    <t>31396</t>
  </si>
  <si>
    <t>čokolada jedilna 200g - 400g  45% - 70 % kakava</t>
  </si>
  <si>
    <t>začimba - curry</t>
  </si>
  <si>
    <t xml:space="preserve">  31600  </t>
  </si>
  <si>
    <t>morski sadeži mešani zamrznjeni</t>
  </si>
  <si>
    <t>panirana rakova klešča zamrznjena</t>
  </si>
  <si>
    <t>lignji očiščeni celi, rezani zamrznjeni</t>
  </si>
  <si>
    <t>417907</t>
  </si>
  <si>
    <t>kruh BG Schar</t>
  </si>
  <si>
    <t>418277</t>
  </si>
  <si>
    <t>418279</t>
  </si>
  <si>
    <t>418276</t>
  </si>
  <si>
    <t>418275</t>
  </si>
  <si>
    <t>418274</t>
  </si>
  <si>
    <t>418273</t>
  </si>
  <si>
    <t>cimet mleti BIO (100g - 200g)</t>
  </si>
  <si>
    <t>kvinoja BIO 500g</t>
  </si>
  <si>
    <t>kamut BIO 500g</t>
  </si>
  <si>
    <t>moka ajdova BIO 1/1</t>
  </si>
  <si>
    <t>čokolada gorenjka z lešniki 450g in NP</t>
  </si>
  <si>
    <t>meso kozliček brez glave in nogic</t>
  </si>
  <si>
    <t>28080</t>
  </si>
  <si>
    <t>meso jagnjetina brez glave in nogic</t>
  </si>
  <si>
    <t>meso svinjsko pleče b.k. kocke, trakovi</t>
  </si>
  <si>
    <t>meso svinjina stegno b.k. zrezek</t>
  </si>
  <si>
    <t>36787</t>
  </si>
  <si>
    <t>čevapčiči</t>
  </si>
  <si>
    <t>42805</t>
  </si>
  <si>
    <t>jetra svinjska</t>
  </si>
  <si>
    <t>19799</t>
  </si>
  <si>
    <t>klobasa pečenica</t>
  </si>
  <si>
    <t>19974</t>
  </si>
  <si>
    <t>meso zajca, kunca</t>
  </si>
  <si>
    <t xml:space="preserve">klobasa kranjska </t>
  </si>
  <si>
    <t>Dostava v prostore naročnika je po predhodnem naročilu in dogovoru, oziroma ob uri, ki jo bo določl naročnik.</t>
  </si>
  <si>
    <t>Maslo je izdelek dobljen s predelavo  smetane. Je mazave, homogene konzistence, z značilnim vonjem in okusom.</t>
  </si>
  <si>
    <t>sir gauda - edamec v lističih 1/1 vakum pakiranje</t>
  </si>
  <si>
    <t>savinjski želodec z poreklom</t>
  </si>
  <si>
    <t>slavonski kulen zaščitni znak kakovosti</t>
  </si>
  <si>
    <t xml:space="preserve">klobasa posebna </t>
  </si>
  <si>
    <t xml:space="preserve">slanina panceta kraška </t>
  </si>
  <si>
    <t>36786</t>
  </si>
  <si>
    <t>403830</t>
  </si>
  <si>
    <t>šunka domača prekajena b.k. kosi</t>
  </si>
  <si>
    <t xml:space="preserve">prekajena šunka b.k. krškopoljca - kosi </t>
  </si>
  <si>
    <t>bonboniera toffifee lešnik 200g</t>
  </si>
  <si>
    <t>bonboni griotte 1024g ( 78 kom )</t>
  </si>
  <si>
    <t>meso svinjski vrat b.k., laks kare, file, zrezek</t>
  </si>
  <si>
    <t>ribice 100g goldfisch</t>
  </si>
  <si>
    <t>27679</t>
  </si>
  <si>
    <t>čokolada milka mlečna 100g</t>
  </si>
  <si>
    <t>410879</t>
  </si>
  <si>
    <t>čokolada milka bubbly 90g</t>
  </si>
  <si>
    <t>želatina v prahu 10g - 100g</t>
  </si>
  <si>
    <t>mesni narezek 100g</t>
  </si>
  <si>
    <t>mortadela kraljica cca 1/1  ( kosi 500g - 800g VP)</t>
  </si>
  <si>
    <t>skuta mu pasirana in nepasirana lahka 250g</t>
  </si>
  <si>
    <t>2. Sklop živil:  SIRI, JOGURTI IN MASLO</t>
  </si>
  <si>
    <t>bonboni fisherman s 25g</t>
  </si>
  <si>
    <t xml:space="preserve">meso slovenskega porekla, ki mora imeti oznako izvora mesa. </t>
  </si>
  <si>
    <t xml:space="preserve">Klobasa sevniška špalena; je pripravljena po klasičnem načinu predelave iz izbranega mesa krškopoljca in govejega mesa lokalnega porekla. </t>
  </si>
  <si>
    <t xml:space="preserve">klobasa pivska zvita </t>
  </si>
  <si>
    <t>Šunka prekajena s slanino; narejena iz najboljših kosov svinjskega mesa, prekajena na bukovem dimu, ki poudari okus tradicije.</t>
  </si>
  <si>
    <t>Ponudniki bodo morali dostavljati meso v transportnih sredstvih s hladilnimi napravami, tako da se hladilna veriga ne  prekine.</t>
  </si>
  <si>
    <t>Prednost pri izbiri bodo dobili ponudniki v lokalnem okolju, zaradi kratkih oskrbovalnih verig ( nepredvidene intervencijske dobave v času remonta ).</t>
  </si>
  <si>
    <t>Prednost pri izbiri bodo dobili ponudniki v lokalnem okolju zaradi kratkih oskrbovalnih verig ( nepredvidene intervencijske dobave v času remonta).</t>
  </si>
  <si>
    <t xml:space="preserve">Meso perutnine mora biti sveže, zdravo, nepoškodovano, higiensko neoporečno in čisto, brez krvi in drugih tujkov, brez anatomskih deformacij, </t>
  </si>
  <si>
    <t>Transport mora potekati v namenskih hlajenih vozilih, tako da se hladna veriga ne prekine.</t>
  </si>
  <si>
    <t>_________________________</t>
  </si>
  <si>
    <t>Datum :___________________</t>
  </si>
  <si>
    <t>ki mu daje njegovo posebno velikost in obliko.</t>
  </si>
  <si>
    <t>Šunka v ovitku; narejena mora biti samo iz svinjskega mesa, brez glutena in laktoze.</t>
  </si>
  <si>
    <t>Kuhan pršut; je rahlo začinjen, nemasten, narejen iz celega svinjskega stegna.</t>
  </si>
  <si>
    <t>Domači zašinek; mora biti po tradicionalnem načinu zorjen daljši čas do pridobitve značilne arome je izdelan iz očiščenega svinjskega vratu.</t>
  </si>
  <si>
    <t>Dimljena domača rebra; narejena iz kakovostnih svinjskih reber s slanino, srahlo dimljena in toplotno obdelana.</t>
  </si>
  <si>
    <t>Dimljen pečen vrat; narejen iz kakovostnega očiščenega svinjskega vratu, ki je rahlo dimljen in toplotno obdelan po postopku.</t>
  </si>
  <si>
    <t>Suha salama domača; narejena po tradicionalnem štajerskem receptu, klasično sušena salama iz svinjine in slanine.</t>
  </si>
  <si>
    <t>Salama tirolska; je grobo mleta aromatična klobasa, narejena iz svinjskega in govejega mesa, z vidnimi kosi slanine z rahlim okusom kumine.</t>
  </si>
  <si>
    <t>Salama šunkarica; narejena iz grobo mletega mesa, z vidnimi kosi slanine.</t>
  </si>
  <si>
    <t>Posebna klobasa; je barjena klobasa iz fino mletega svinjskega in govejega mesa.</t>
  </si>
  <si>
    <t>Hamburška slanina; je dimljena, soljena svinjska potrebušnina, polnega okusa.</t>
  </si>
  <si>
    <t>Domača šunka; je iz kakovostnega svinjskega mesa, soljena, kuhana in dimljena.</t>
  </si>
  <si>
    <t>Čajna salama; je fino mleto meso iz svinjskega mesa, značilnega vonja in okusa.</t>
  </si>
  <si>
    <t>Ponudniki bodo mesne izdelke dostavljali v transportnih sredstvih s hladilnimi napravami, tako da se hladilna veriga ne prekine.</t>
  </si>
  <si>
    <t xml:space="preserve">Sveže meso svinjine in mesni izdelki morajo ustrezati vsem materialnim predpisom, standardom in pogojem, ki urejajo to področje. </t>
  </si>
  <si>
    <t xml:space="preserve">Lahko mu dodajajo sadje in druge dodatke ali mu odvzemajo maščobo. </t>
  </si>
  <si>
    <t>ocvirki brez kože zaliti v maščobi (70 % ocvirkov )</t>
  </si>
  <si>
    <t xml:space="preserve">Ekološko vzrejeno meso iz živali rojene, rejene in zaklane v Sloveniji v celoti po ekoloških standardih. V ekološko pridelavo mora biti vljučen celotni sistem </t>
  </si>
  <si>
    <t>Datum :__________________</t>
  </si>
  <si>
    <t>_______________________________</t>
  </si>
  <si>
    <t>sir jošt dimljen 300g - 400g</t>
  </si>
  <si>
    <t>Začimba je rastlina ali njen del ( cvet, list, steblo, plod, korenine ), ki zaradi  svoje vsebine da jedem okus in vonj. Začimbe so posušeni in mleti izdelki</t>
  </si>
  <si>
    <t>Testo je izdelek, ki je izdelan po ustreznem postopku iz mlevskih izdelkov žit, surovin rastlinskega in živalskega izvora, vode ali druge tekočine.</t>
  </si>
  <si>
    <t>Na deklaraciji oreščkov morajo poleg podatkov, določenih s pravilniki biti tudi neto masa izdelka v posameznem pakiranju.</t>
  </si>
  <si>
    <t xml:space="preserve">Konzervirani izdelki morajo ustrezati vsem materialnim predpisom, standardom in pogojem, ki urejajo to področje. Vse vrste vloženega </t>
  </si>
  <si>
    <t>sadja in zelenjave morajo biti brez kemičnih konzervansov in sladil. Naraočnik bo naročal manjša in večja pakiranje konzerviranih izdelkov.</t>
  </si>
  <si>
    <t>LM</t>
  </si>
  <si>
    <t>Brez sestavin glutena" pomeni samo: prehrambeni proizvod ne vsebuje sestavin glutena. To ne pomeni, da živilo izpolnjuje pravno opredelitev</t>
  </si>
  <si>
    <t>" brez glutena".  Živila, označena kot "brez glutena", so živila, ki so certificirana da ne vsebujejo glutena.</t>
  </si>
  <si>
    <t>sladoled lučka planica - vsi okusi</t>
  </si>
  <si>
    <t>sladoled ježek, tom - vsi okusi</t>
  </si>
  <si>
    <t>mleko sterilizirano slim 0,2l</t>
  </si>
  <si>
    <t xml:space="preserve">mleko sterilizirano čokoladno 0,2l </t>
  </si>
  <si>
    <t>Ponudnik mora naročniku ponuditi blago po ceni, v kateri je že vključeno konfekcioniranje mesa in mesnih izdelkov na podlagi zahtev naročnika</t>
  </si>
  <si>
    <t xml:space="preserve">sveže meso slovenskega porekla, ki mora imeti oznako izvora mesa, zaradi kratkih oskrbovalnih verig. </t>
  </si>
  <si>
    <t>( zrezki, kocke, trakovi, mleto meso ) oziroma po naročilu brez vidne maščobe in veznega tkiva. Ponudnik mora naročniku dnevno dobavljati</t>
  </si>
  <si>
    <t xml:space="preserve">vrsto svežega mesa, zaradi kratkih oskrbovalnih verig. Embalaža mora biti primerna za prevoz mesa, nepoškodovana in brez vonja in čista. Velikost </t>
  </si>
  <si>
    <t>biti rožnato do svetlordeče barve, mastno tkivo mora biti belo. Ne sme imeti neprijetnega in tujega vonja.</t>
  </si>
  <si>
    <t xml:space="preserve">konfekcioniranih kosov se določi v dogovoru z naročnikom. Meso mora biti očiščeno veznega tkiva in odvečne maščobe. Mišično tkivo svinjine mora </t>
  </si>
  <si>
    <t>eko paradižnik</t>
  </si>
  <si>
    <t>Brez laktoze (sladkor sestavljen iz glukoze in galaktoze), pomeni, da živilo ne vsebuje laktoze,  ki je prisotna v mleku ali izdelkih.</t>
  </si>
  <si>
    <t>grah 2,5 kg zamrznjen</t>
  </si>
  <si>
    <t>pommes frites 2,5 kg zamrznjen</t>
  </si>
  <si>
    <t>kakao, kakavova zrnja v prahu BIO (100g-300g)</t>
  </si>
  <si>
    <t>napolitanke (lešnik, čokolada, kava, sadne) 200g</t>
  </si>
  <si>
    <t>Hrenovka; mora biti barjena klobasa z blagim okusom po dimu, izdelana iz 80% mesnega testa iz govejega in svinjskega mesa in cetificirana</t>
  </si>
  <si>
    <t xml:space="preserve">iz rastlin. Začimbe morajo izpolnjevat pogoje, ki jih določa pravilnik, ki ureja to področje za posamezne vrste začimb. Začimbe morajo biti pakirane </t>
  </si>
  <si>
    <t>omaka Robin chili hot, extra hot 100ml</t>
  </si>
  <si>
    <t>pecilni prašek  5/1 65g</t>
  </si>
  <si>
    <t>SKUPAJ ZA 1 LETO</t>
  </si>
  <si>
    <t>SKUPAJ ZA 1  LETO</t>
  </si>
  <si>
    <t>Transport rib se izvaja v namenskih hlajenih vozilih, tako da se hladilna veriga ne pretrga. Zamrznjene ribe morajo ustrezati vsem materialnim predpisom,</t>
  </si>
  <si>
    <t>standardom in pogojem, ki urejajo to področje. Dobavitelji so dolžni dostaviti le artikle blagovne znamke, ki jo bodo navedli v ponudbeni dokumentaciji.</t>
  </si>
  <si>
    <t>Panirna masa zamrznjenih paniranih ribjih izdelkov lahko vsebuje le aditive, ki jih dovoljuje pravilnik. Za vse vrste rib se zahteva, da so I. kvalitete.</t>
  </si>
  <si>
    <t>riba škarpena brez glave, zamrznjena</t>
  </si>
  <si>
    <t>riba sardela očiščena, zamrznjena</t>
  </si>
  <si>
    <t>riba morski pes, kotlet zamrznjen</t>
  </si>
  <si>
    <t>suha jabolka olupljena - rezine pakirano (150g - 500g)</t>
  </si>
  <si>
    <t>gozdni sadeži zamrznjeni 2, 5 kg</t>
  </si>
  <si>
    <t>maline zamrznjene 2,5 kg</t>
  </si>
  <si>
    <t>borovnice zamrznjene 2, 5 kg</t>
  </si>
  <si>
    <t>rogljič  francoski masleni zamrznjen 85g rifuza</t>
  </si>
  <si>
    <t>korenje  zamrznjeno kocke 2,5 kg</t>
  </si>
  <si>
    <t>korenje zamrznjeno  baby 2,5 kg</t>
  </si>
  <si>
    <t>koruza zamrznjena 2,5 kg</t>
  </si>
  <si>
    <t>višnje  zamrznjene  2,5 kg</t>
  </si>
  <si>
    <t>brokoli zamrznjen  2,5 kg</t>
  </si>
  <si>
    <t>cvetača zamrznjena  2,5 kg</t>
  </si>
  <si>
    <t>špinača pasirana  zamrznjena  2,5 kg</t>
  </si>
  <si>
    <t>zelenjavna mešanica zamr.(cvet.brokoli,koren.) 2,5 kg</t>
  </si>
  <si>
    <t xml:space="preserve">Sokovi morajo  ustrezati vsem materialnim predpisom, standardom in pogojem, ki urejajo to področje. Sokovi lahko vsebujejo še druge sadne </t>
  </si>
  <si>
    <t>hobotnica očiščena zamrznjena do 2 kg</t>
  </si>
  <si>
    <t>riba orada cela očiščena sveža</t>
  </si>
  <si>
    <t>riba oslič celi brez glave, očiščen, zamrznjen</t>
  </si>
  <si>
    <t xml:space="preserve">riba losos  file sveži </t>
  </si>
  <si>
    <t>riba brancin celi sveži</t>
  </si>
  <si>
    <t>riba postrv file rdeči sveži</t>
  </si>
  <si>
    <t>riba postrv file beli sveži</t>
  </si>
  <si>
    <t>repki rakov škampov surimi zamrznjeni</t>
  </si>
  <si>
    <t>419829</t>
  </si>
  <si>
    <t>419814</t>
  </si>
  <si>
    <t>419813</t>
  </si>
  <si>
    <t xml:space="preserve">Splošno prehrambeno blago morajo ustrezati vsem materialnim predpisom, standardom in pogojem, ki urejajo posamezno področje. </t>
  </si>
  <si>
    <t xml:space="preserve">   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</si>
  <si>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</si>
  <si>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</si>
  <si>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</si>
  <si>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</si>
  <si>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</si>
  <si>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</si>
  <si>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</si>
  <si>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</si>
  <si>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</si>
  <si>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</si>
  <si>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</si>
  <si>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</si>
  <si>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</si>
  <si>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</si>
  <si>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</si>
  <si>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</si>
  <si>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</si>
  <si>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</si>
  <si>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</si>
  <si>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</si>
  <si>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</si>
  <si>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sir gauda cca 300g - 400g</t>
  </si>
  <si>
    <t>cigareti boss box  GOLD</t>
  </si>
  <si>
    <t>cigareti marlboro box GOLD ORG</t>
  </si>
  <si>
    <t>cigareti west BLUE</t>
  </si>
  <si>
    <t>ledeni čaj breskev, brusnica 0,5l</t>
  </si>
  <si>
    <t>ledeni čaj breskev, brusnica 1.5l</t>
  </si>
  <si>
    <t>paprika pečena 600g - 1000g</t>
  </si>
  <si>
    <t>gorčica 500g -1000g</t>
  </si>
  <si>
    <t>ajvar nepekoč, polpekoč in pekoč  500g -1000g</t>
  </si>
  <si>
    <t>paprika fileti v kisu  600g - 1000g</t>
  </si>
  <si>
    <t>pesa rdeča 4/1 kg</t>
  </si>
  <si>
    <t>poper zeleni konzerviran</t>
  </si>
  <si>
    <t>šampinjoni v slanici 2,5kg</t>
  </si>
  <si>
    <t>šampinjoni v kisu 500g - 700g</t>
  </si>
  <si>
    <t>solata mešana konzervirana 4/1 kg</t>
  </si>
  <si>
    <t>kompot ananas 3/1</t>
  </si>
  <si>
    <t>kompot breskev 800g - 1000g</t>
  </si>
  <si>
    <t>kompot mešano sadje 3/1</t>
  </si>
  <si>
    <t>djuveč 4/1</t>
  </si>
  <si>
    <t>feferoni, sladki, pekoči 400g - 1000g</t>
  </si>
  <si>
    <t>fižol rjav konzerviran, fižol rdeč konzerviran 4/1</t>
  </si>
  <si>
    <t>hren konzerviran 1000g</t>
  </si>
  <si>
    <t>kapre 200g</t>
  </si>
  <si>
    <t>olive konzervirane 540g - 2000g</t>
  </si>
  <si>
    <t>marmelada marelična 500g - 1000g</t>
  </si>
  <si>
    <t>40792</t>
  </si>
  <si>
    <t>422272</t>
  </si>
  <si>
    <t>422271</t>
  </si>
  <si>
    <t>moka manitoba "00" in "0"</t>
  </si>
  <si>
    <t>v primerne doze in hermetično zaprte. Za začimbno mešanico se štejejo izdelki, ki jih pridobimo z mešanjem dveh ali več začimb.</t>
  </si>
  <si>
    <t>puding čokolada, vanilija  s smetano 170g - 200g</t>
  </si>
  <si>
    <t>čokoladni moouse desert 100g</t>
  </si>
  <si>
    <t>sir CAMEMBERT 250g President</t>
  </si>
  <si>
    <t>maslo 250g I. vrste</t>
  </si>
  <si>
    <t>ledena kava 0,2l</t>
  </si>
  <si>
    <t>maslo porcijsko I. vrste 20g</t>
  </si>
  <si>
    <t>jog. LCA tekoči 500g 1,3% mm</t>
  </si>
  <si>
    <t xml:space="preserve">jog. LCA navadni 180g 1,5% mm  </t>
  </si>
  <si>
    <t>jog. naravni 180g, 1,3% mm in 3,2% mm</t>
  </si>
  <si>
    <t>smetana kisla 400g , 18% mm - 30% mm</t>
  </si>
  <si>
    <t>sir ribani vp 200g - 1000g</t>
  </si>
  <si>
    <t>sir edamec  300g - 1000g</t>
  </si>
  <si>
    <t>sir dolinar vp - rezine 150g</t>
  </si>
  <si>
    <t>sir dimljeni vp - rezine 150g</t>
  </si>
  <si>
    <t>sir šmarski rok vp - rezine 150g</t>
  </si>
  <si>
    <t>jogurt sadni 150g -180g, 1,3% mm in 3,2% mm, vsi okusi</t>
  </si>
  <si>
    <t>sir kajmak 500g</t>
  </si>
  <si>
    <t>sir gorgonzola 150g</t>
  </si>
  <si>
    <t>smetana sladka 35% mm, 0,25l</t>
  </si>
  <si>
    <t xml:space="preserve">sir za žar </t>
  </si>
  <si>
    <t>Mlečni izdelki, ki ne vsebujejo laktoze so izdelki, ki jim je bila odstranjena laktoza in so označeni z oznako " brez laktoze BL ".</t>
  </si>
  <si>
    <t>ali sadnega pripravka. Mlečni izdelki, ki ne vsebujejo laktoze so izdelki, ki jim je bila odstranjena laktoza in so označeni z oznako " brez laktoze BL  ".</t>
  </si>
  <si>
    <t>sir beli feta 250g -500g</t>
  </si>
  <si>
    <t>jog.desert, jogurtova smetana 150g 4,9% mm, vsi okusi</t>
  </si>
  <si>
    <t>kislo mleko 180g 3,2% mm</t>
  </si>
  <si>
    <t>maslo I. vrste 250g</t>
  </si>
  <si>
    <t xml:space="preserve">sir beli feta 250g - 450g, 15,5% mm  </t>
  </si>
  <si>
    <t>smetana za kuhanje 0,5l - 1l, 20% mm</t>
  </si>
  <si>
    <t>jog. LCA sadni 180g 1,2% mm  - vsi okusi</t>
  </si>
  <si>
    <t>jog. LCA tekoči sadni 500g 1,1% mm - vsi okusi</t>
  </si>
  <si>
    <t>mleko sterilizirano brez laktoze, 1l 3,5% mm - 1,5% mm</t>
  </si>
  <si>
    <t>mleko, trajno sterilizirano 3,5% mm in 1,6% mm, 1l</t>
  </si>
  <si>
    <t xml:space="preserve">jog.naravni brez laktoze 160g 3,5% mm  </t>
  </si>
  <si>
    <t xml:space="preserve">jog.sadni brez laktoze 160g 3,0% mm </t>
  </si>
  <si>
    <t>jog.tekoči naravni brez laktoze 500g 1,3% mm</t>
  </si>
  <si>
    <t>jog.tekoči sadni brez laktoze 500g 1,1% mm</t>
  </si>
  <si>
    <t>sir ovčji 300g - 660g</t>
  </si>
  <si>
    <t>smetana za kuhanje 0,5l - 1l, 21% mm</t>
  </si>
  <si>
    <t>smetana sladka 0,25l, 35% mm</t>
  </si>
  <si>
    <t>smetana kisla  180g, 20% mm</t>
  </si>
  <si>
    <t xml:space="preserve">jogurt EGO sadni 500g, 1,3% mm  vsi okusi </t>
  </si>
  <si>
    <t>jogurt Atentikos 150g, 7,9% mm vsi okusi</t>
  </si>
  <si>
    <t>jogurt naravni 150g - 180g, 1,3% mm - 3,2% mm</t>
  </si>
  <si>
    <t>32913</t>
  </si>
  <si>
    <t>mesni sir</t>
  </si>
  <si>
    <t xml:space="preserve">Perutnina in perutninski izdelki morajo ustrezati vsem materialnim predpisom, standardom in pogojem, ki urejajo to področje. Meso mora biti slovenskega </t>
  </si>
  <si>
    <t xml:space="preserve">porekla. Kosi morajo biti nepoškodovani, čisti brez tujega vonja, brez vidnih krvnih madežev, kofekcioniranih po želji naročnika ( zrezki, kocke, trakovi ), </t>
  </si>
  <si>
    <t>brez zdrobljenih kosti ali anatomskih deformacij, dobro izoblikovani, mesnati.  Naročnik bo naročal le sveže in ohlajeno perutninsko meso.</t>
  </si>
  <si>
    <t>biti zamrznjeni in skladiščeni pri temparaturi -18 °C. Po odtajanju ne smejo imeti tujega ali žarkega vonja, ne smejo kazati znakov dehidracije.</t>
  </si>
  <si>
    <t xml:space="preserve">življenske pogoje gojenja rib, vključno s hrano. Kakovost globoko zmrznjenih rib mora biti skladno z zahtevami pravilnika. Pravilno pakirani izdelki morajo  </t>
  </si>
  <si>
    <t>19756</t>
  </si>
  <si>
    <t>rezanci ajdovi valjani</t>
  </si>
  <si>
    <t>slane palčke 100g ( bobi, prima, kviki )</t>
  </si>
  <si>
    <t>zvečilni airwaves vsi okusov</t>
  </si>
  <si>
    <t>kava barcaffe kapsule espr. 55g - vsi okusi</t>
  </si>
  <si>
    <t>422270</t>
  </si>
  <si>
    <t>422269</t>
  </si>
  <si>
    <t>benko kakao 800g</t>
  </si>
  <si>
    <t>ribe tune 80g rio mare</t>
  </si>
  <si>
    <t>ribana kaša jajčna durum brez GSO</t>
  </si>
  <si>
    <t>zlate kroglice</t>
  </si>
  <si>
    <t>422273</t>
  </si>
  <si>
    <t>kava nescafe in nescafe brez kofeina 200g</t>
  </si>
  <si>
    <t>ketchup omaka za pizzo 5kg</t>
  </si>
  <si>
    <t xml:space="preserve">sok v steklenički 0,2l  vsi okusi </t>
  </si>
  <si>
    <t>eko krompir</t>
  </si>
  <si>
    <t>moka BG, mešanica "B" Schar za kruh, testo</t>
  </si>
  <si>
    <t>rezanci valjani BG</t>
  </si>
  <si>
    <t>rezanci jušni BG</t>
  </si>
  <si>
    <t>koruzni zdrob BG - polenta Schar</t>
  </si>
  <si>
    <t>piškoti Schar 150g čokoladni BG</t>
  </si>
  <si>
    <t>ploščica Schar BG "musli vit"</t>
  </si>
  <si>
    <t>smetana mascarpone BL 250g</t>
  </si>
  <si>
    <t>smetana sladka BL 200ml</t>
  </si>
  <si>
    <t>maslo čajno BL 125g</t>
  </si>
  <si>
    <t>sirni namaz BL 200g</t>
  </si>
  <si>
    <t>riževo mleko 1l</t>
  </si>
  <si>
    <t>riževi rezanci 1mm - 10mm</t>
  </si>
  <si>
    <t xml:space="preserve">voda naravna z okusi 0,5l, vsi okusi </t>
  </si>
  <si>
    <t xml:space="preserve">Naravna voda,  moraja ustrezati vsem materialnim predpisom, standardom in pogojem, ki urejajo to področje. </t>
  </si>
  <si>
    <t>voda naravna 0,5l</t>
  </si>
  <si>
    <t>voda naravna  1,5l</t>
  </si>
  <si>
    <t xml:space="preserve">kruh pšenični beli </t>
  </si>
  <si>
    <t>Datum: ____________________</t>
  </si>
  <si>
    <t>____________________________</t>
  </si>
  <si>
    <t>ribe tuna insalatisimo 160g vse vrste</t>
  </si>
  <si>
    <t>40.</t>
  </si>
  <si>
    <t>41.</t>
  </si>
  <si>
    <t>42.</t>
  </si>
  <si>
    <t>43.</t>
  </si>
  <si>
    <t>44.</t>
  </si>
  <si>
    <t>45.</t>
  </si>
  <si>
    <t>47.</t>
  </si>
  <si>
    <t>48.</t>
  </si>
  <si>
    <t>49.</t>
  </si>
  <si>
    <t>50.</t>
  </si>
  <si>
    <t xml:space="preserve">ribe inčuni  fileti 150g - 200g </t>
  </si>
  <si>
    <t>sir nacho 3kg</t>
  </si>
  <si>
    <t>kis jabolčni 1l</t>
  </si>
  <si>
    <t>kis vinski 1l</t>
  </si>
  <si>
    <t>puding prašek 1kg - vsi okusi</t>
  </si>
  <si>
    <t>olje bučno 1l  100%</t>
  </si>
  <si>
    <t>olje olivno 1l</t>
  </si>
  <si>
    <t>sirup malina 1l</t>
  </si>
  <si>
    <t>sol morska  1kg drobno mleta</t>
  </si>
  <si>
    <t>sladkor konzumni 1kg</t>
  </si>
  <si>
    <t>sladkor vanilij 500g - 1kg</t>
  </si>
  <si>
    <t xml:space="preserve">Brezalkoholne pijače in pivo  morajo  ustrezati vsem materialnim predpisom, standardom in pogojem, ki urejajo to področje. Pivo je lahko alkoholna </t>
  </si>
  <si>
    <t>in brezalkoholna pijača, pripravljena z varjenjem in fermentiranjem sladkorjev, ki s pomočjo encimov nastanejo iz škroba, katerega vir so običajno</t>
  </si>
  <si>
    <t xml:space="preserve">različna slajena in neslajena žita. Glavne sestavine piva so voda, slad, hmelj in kvas. Slad so namočena, nakaljena in zatem posušena ali  </t>
  </si>
  <si>
    <t>tudi lastnosti piva ( okus, barva, stopnja alkohola, pena, ...)</t>
  </si>
  <si>
    <t>pražena žitna zrna. Hmelj da pivu grenek okus, kvas pa povzroči alkoholno vrenje.  Prav tako pa se razlikujejo tudi postopki varjenja, zato so različne</t>
  </si>
  <si>
    <t>25% sadnega deleža  do 100% sadnega deleža. Ponudniki ne smejo ponuditi sokov, ki vsebujejo umetna sladila in konzervanse.</t>
  </si>
  <si>
    <t>čičerika konzervirana 500g</t>
  </si>
  <si>
    <t>47225</t>
  </si>
  <si>
    <t>414346</t>
  </si>
  <si>
    <t>leča rjava, zelena konzervirana</t>
  </si>
  <si>
    <t>omaka BBQ za žar, več vrst</t>
  </si>
  <si>
    <t xml:space="preserve">eko hruške </t>
  </si>
  <si>
    <t>eko zelje</t>
  </si>
  <si>
    <t xml:space="preserve">eko buče </t>
  </si>
  <si>
    <t xml:space="preserve">eko paprika </t>
  </si>
  <si>
    <t>422556</t>
  </si>
  <si>
    <t>422558</t>
  </si>
  <si>
    <t>422557</t>
  </si>
  <si>
    <t>422562</t>
  </si>
  <si>
    <t>422563</t>
  </si>
  <si>
    <t>422564</t>
  </si>
  <si>
    <t>422565</t>
  </si>
  <si>
    <t>422553</t>
  </si>
  <si>
    <t>422554</t>
  </si>
  <si>
    <t>422552</t>
  </si>
  <si>
    <t>422550</t>
  </si>
  <si>
    <t>422547</t>
  </si>
  <si>
    <t>422546</t>
  </si>
  <si>
    <t>422545</t>
  </si>
  <si>
    <t>422544</t>
  </si>
  <si>
    <t>422542</t>
  </si>
  <si>
    <t>422543</t>
  </si>
  <si>
    <t>422596</t>
  </si>
  <si>
    <t>422595</t>
  </si>
  <si>
    <t>19810</t>
  </si>
  <si>
    <t>čokolada mars, twix, snickers, bounty - enojna</t>
  </si>
  <si>
    <t>kraški pršut s kostjo ( 12- 16 mesecev)</t>
  </si>
  <si>
    <t>411687</t>
  </si>
  <si>
    <t>sir topljeni, trikotnik jošt, jošt dimljeni 140g</t>
  </si>
  <si>
    <t xml:space="preserve">hrenovke vp </t>
  </si>
  <si>
    <t>sok ananas 1/1l   100 % sok</t>
  </si>
  <si>
    <t>sok jabolčni 1/1l  minimalno 50% sadnega deleža</t>
  </si>
  <si>
    <t>sok pomarančni 1/1l  nektar- minimalno 50% sd</t>
  </si>
  <si>
    <t>sok ribez 1/1l  minimalno 25% sd</t>
  </si>
  <si>
    <t>pelati paradižnika v koščkih</t>
  </si>
  <si>
    <t xml:space="preserve">pelati paradižnika celi </t>
  </si>
  <si>
    <t>čokolada gorenjka lešnik, mleti lešniki, rozine 90g -100g</t>
  </si>
  <si>
    <t xml:space="preserve">testenine - bleki jajčni </t>
  </si>
  <si>
    <t>fižol v stroku ploščati, okrogel zelen zamrznjen 2,5 kg</t>
  </si>
  <si>
    <t>štruklji s skuto zamrznjeni rifuza večje pakiranje</t>
  </si>
  <si>
    <t>začimba - poper mleti v dozi</t>
  </si>
  <si>
    <t>začimba - poper celi v dozi</t>
  </si>
  <si>
    <t>začimba - kumina mleta</t>
  </si>
  <si>
    <t>sadno žitne rezine frutabela 44g</t>
  </si>
  <si>
    <t>sadno žitne rezine frutabela 35g</t>
  </si>
  <si>
    <t>tortilije pšenične 25 cm</t>
  </si>
  <si>
    <t>423436</t>
  </si>
  <si>
    <t>422329</t>
  </si>
  <si>
    <t>42235</t>
  </si>
  <si>
    <t>štruklji ajdovi</t>
  </si>
  <si>
    <t>pomaranče</t>
  </si>
  <si>
    <t>19934</t>
  </si>
  <si>
    <t>nektarine</t>
  </si>
  <si>
    <t>30528</t>
  </si>
  <si>
    <t>mandarine, klementine, mineole</t>
  </si>
  <si>
    <t>limone</t>
  </si>
  <si>
    <t>19936</t>
  </si>
  <si>
    <t>kivi</t>
  </si>
  <si>
    <t>26036</t>
  </si>
  <si>
    <t>grenivka</t>
  </si>
  <si>
    <t>19940</t>
  </si>
  <si>
    <t xml:space="preserve">4. Sklop živil:    BIO IZDELKI </t>
  </si>
  <si>
    <t>5. Sklop živil:   ŽIVILA BREZ GLUTENA IN BREZ LAKTOZE</t>
  </si>
  <si>
    <t>7. Sklop živil:  MESO SVINJINE IN IZDELKI</t>
  </si>
  <si>
    <t>8. Sklop živil:  MESO KRŠKOPOLJCA, IZDELKI IN MESO DROBNICE</t>
  </si>
  <si>
    <t xml:space="preserve">9. sklop:  EKO MESO JUNJETINE IN TELETINE </t>
  </si>
  <si>
    <t>10. Sklop živil:  MESO PERUTNINE IN IZDELKI</t>
  </si>
  <si>
    <t>423997</t>
  </si>
  <si>
    <t>423992</t>
  </si>
  <si>
    <t>smetana mascarpone 250g - 500g</t>
  </si>
  <si>
    <t>6. Sklop živil:  MESNI IZDELKI, KLOBASE, SALAME TRAJNE IN POLTRAJNE</t>
  </si>
  <si>
    <t>419818</t>
  </si>
  <si>
    <t>cornflakes brez dodanega sladkorja</t>
  </si>
  <si>
    <t>polenta 3 žita</t>
  </si>
  <si>
    <t>414334</t>
  </si>
  <si>
    <t>424093</t>
  </si>
  <si>
    <t>424094</t>
  </si>
  <si>
    <t>klobasa piščančja poli, poli light</t>
  </si>
  <si>
    <t>19804</t>
  </si>
  <si>
    <t>20396</t>
  </si>
  <si>
    <t>kus kus</t>
  </si>
  <si>
    <t>telečje hrenovke</t>
  </si>
  <si>
    <t>rogljič masleni polnjen marmeladni zamrznjen 90g rifuza</t>
  </si>
  <si>
    <t>402978</t>
  </si>
  <si>
    <t>kitajska mešana zelenjava</t>
  </si>
  <si>
    <t>mediteranska zelenjava</t>
  </si>
  <si>
    <t>krompirjevi krhlji</t>
  </si>
  <si>
    <t>sir kajmak 150g - 250g</t>
  </si>
  <si>
    <t>začimba - paprika mleta</t>
  </si>
  <si>
    <t>47640</t>
  </si>
  <si>
    <t>tortilja polnozrnata</t>
  </si>
  <si>
    <t>puranja prsa b.k.k. file, zrezki, kocke</t>
  </si>
  <si>
    <t>ovseni kosmiči</t>
  </si>
  <si>
    <t>riba som file</t>
  </si>
  <si>
    <t>428669</t>
  </si>
  <si>
    <t>428672</t>
  </si>
  <si>
    <t>428671</t>
  </si>
  <si>
    <t>428670</t>
  </si>
  <si>
    <t>428677</t>
  </si>
  <si>
    <t>428675</t>
  </si>
  <si>
    <t>428679</t>
  </si>
  <si>
    <t>428681</t>
  </si>
  <si>
    <t>428678</t>
  </si>
  <si>
    <t>428676</t>
  </si>
  <si>
    <t>428690</t>
  </si>
  <si>
    <t>eko solata</t>
  </si>
  <si>
    <t>zdrob koruzni</t>
  </si>
  <si>
    <t>dateljni suhi  (100g - 300g)</t>
  </si>
  <si>
    <t>fige suhe  ( 100g - 500g)</t>
  </si>
  <si>
    <t>slive brez koščic suhe  ( 100g - 500g)</t>
  </si>
  <si>
    <t>lešniki oluščeni celi, praženi  (100g - 300g)</t>
  </si>
  <si>
    <t>mandeljni oluščeni celi  (100g -300g)</t>
  </si>
  <si>
    <t>marelice suhe ( 100g - 400g)</t>
  </si>
  <si>
    <t>jogurt naravni siggis, 140g, 1,9% mm, manj slad. vsi okusi</t>
  </si>
  <si>
    <t xml:space="preserve">EGO proteini sadni  330g  vsi okusi </t>
  </si>
  <si>
    <t>EGO sadni 250g vsi okusi</t>
  </si>
  <si>
    <t>sir jošt, jošt polnomastni in  lahki 300g - 400g</t>
  </si>
  <si>
    <t>voda naravna v steklenici 0,25l</t>
  </si>
  <si>
    <t>voda naravna v steklenici 0,5l</t>
  </si>
  <si>
    <t>429161</t>
  </si>
  <si>
    <t>429162</t>
  </si>
  <si>
    <t>mini rogljic masleni zamrznjen 25g</t>
  </si>
  <si>
    <t>juha goveja 1/1</t>
  </si>
  <si>
    <t>coca cola 0.5l, coca cola zero</t>
  </si>
  <si>
    <t>coca cola 1l, coca cola zero</t>
  </si>
  <si>
    <t>jurčki zamrznjeni kocke 1kg-2kg</t>
  </si>
  <si>
    <t>3. Sklop živil:  PROTEINSKI IZDELKI</t>
  </si>
  <si>
    <t>študentska hrana (180g - 250g)</t>
  </si>
  <si>
    <t>kaša ješprenj 1/1</t>
  </si>
  <si>
    <t>pleskavica</t>
  </si>
  <si>
    <t>kava bianka instant  110g</t>
  </si>
  <si>
    <t>pašteta turist 95g</t>
  </si>
  <si>
    <t>422560</t>
  </si>
  <si>
    <t>11. Sklop živil: SVEŽE RIBE IN ZAMRZNJENE, SLADKOVODNE, MORSKE, ŠKOLJKE IN RAKI</t>
  </si>
  <si>
    <t>mini rogljič masleni čokolada, marmelada 35g</t>
  </si>
  <si>
    <t>30523</t>
  </si>
  <si>
    <t>ribe skuše fileji v olju in zelenjavi 125g vse vrste</t>
  </si>
  <si>
    <t>piščančja suha salama (100- 300g- kos)</t>
  </si>
  <si>
    <t>piščančja mortadela(800-900G)</t>
  </si>
  <si>
    <t>piščančji polpeti (400-1800g)</t>
  </si>
  <si>
    <t>piščančje peruti</t>
  </si>
  <si>
    <t>Beljakovinski piškoti: 25% mlečne beljakovine, mešanica mlečnih beljakovin in sirotke v prahu.</t>
  </si>
  <si>
    <t>Kitajska zelenjava: zelje, por, rdečo in zeleno papriko, narezano čebulo in bambus, korenček, črne gobe in mladi stročji fižol.</t>
  </si>
  <si>
    <t>(koncentrat sirotkinih beljakovin, izolat sojinih beljakovin, mlečne beljakovine).</t>
  </si>
  <si>
    <t xml:space="preserve">Besedi BIO – biološko in EKO – ekološko sta v bistvu sopomenki (torej glede na pomen med njima ne obstaja nobene razlike) </t>
  </si>
  <si>
    <t>in označujeta način pridelave hrane, pri katerem ni dovoljena</t>
  </si>
  <si>
    <t>Ekološki kmetijski pridelek ali živilo mora v prometu spremljati certifikat, ki zagotavlja, da je bil ekološki pridelek</t>
  </si>
  <si>
    <t xml:space="preserve">V primeru prodaje končnemu potrošniku zadostuje, da so izdelki označeni z označbo ekološki, certifikat pa mora </t>
  </si>
  <si>
    <t xml:space="preserve">biti na vpogled pri prodajalcu. Ob prevzemu ekološkega kmetijskega pridelka oziroma živila mora prejemnik preveriti </t>
  </si>
  <si>
    <t xml:space="preserve">Naročnik bo naročal le sezonsko in lokalno pridelano ekološko sadje z boljšim okusom, najvišjo svežino, </t>
  </si>
  <si>
    <t>Podpis odgovorne osebe</t>
  </si>
  <si>
    <t>430294</t>
  </si>
  <si>
    <t>430265</t>
  </si>
  <si>
    <t>430266</t>
  </si>
  <si>
    <t>430268</t>
  </si>
  <si>
    <t>430269</t>
  </si>
  <si>
    <t>430270</t>
  </si>
  <si>
    <t>430289</t>
  </si>
  <si>
    <t>430290</t>
  </si>
  <si>
    <t>430291</t>
  </si>
  <si>
    <t>430292</t>
  </si>
  <si>
    <t>430293</t>
  </si>
  <si>
    <t>430263</t>
  </si>
  <si>
    <t>430272</t>
  </si>
  <si>
    <t>430273</t>
  </si>
  <si>
    <t>430262</t>
  </si>
  <si>
    <t>430271</t>
  </si>
  <si>
    <t>430274</t>
  </si>
  <si>
    <t>430287</t>
  </si>
  <si>
    <t>430261</t>
  </si>
  <si>
    <t xml:space="preserve">grill donut </t>
  </si>
  <si>
    <t>430288</t>
  </si>
  <si>
    <t>piščančje hrenovke</t>
  </si>
  <si>
    <t>mleko trajno sterilizirano brez laktoze 3,5%mm 1l</t>
  </si>
  <si>
    <t>20395</t>
  </si>
  <si>
    <t>bonboni baci 3kg (210kom )</t>
  </si>
  <si>
    <t>jog. LCA proteinski 250g vsi okusi</t>
  </si>
  <si>
    <t>jogurt naravni EGO 150g - 180g 2,4% mm</t>
  </si>
  <si>
    <t xml:space="preserve">Priporočeno je, da se zaradi zdravstvenega vidika vključi čim več sezonskega sadja iz lokalnega okolja, zaradi višje biološke in hranilne vrednosti, </t>
  </si>
  <si>
    <t>ter višjo vsebnostjo antioksidantov, vitaminov in mineralov po vzpostavitvi načela kratkih oskrbovalnih verig.</t>
  </si>
  <si>
    <t>Vsi ponudniki lokalnega okolja bodo imeli prednost pri izbiri.</t>
  </si>
  <si>
    <t>Presno sadje mora biti sveže, nepoškodovano in zdravo, brez gnilobe ali poškodb.</t>
  </si>
  <si>
    <t>Biti mora čisto, brez primesi, suho in brez tujega vonja in okusa. Prav tako mora biti brez škodljivcev in poškodb, ki bi jih povzročili škodljivci.</t>
  </si>
  <si>
    <t xml:space="preserve">Sadje naj bo ustrezno razvito in zrelo ter primerno za porabo brez dozorevanja. Sadje mora ustrezati vsem zahtevam extra in I. razreda, </t>
  </si>
  <si>
    <t>ki so opredeljeni s predpisi. Razredu I. mora ustrezati, če je pridelano na integriran način. Prepovedana je vsaka genska spremeba sadja.</t>
  </si>
  <si>
    <t xml:space="preserve">Naročnik lahko zahteva vpogled v koledar agrotehničnih ukrepov ali zahteva ustrezno dokumentacijo, ki dokazuje način pridelave. </t>
  </si>
  <si>
    <t>V isti pošiljki mora biti samo sadje istega porekla in sorte. Sveže sadje mora ustrezati vsem materialnim predpisom, standardom in</t>
  </si>
  <si>
    <t>pogojem, ki urejajo to področje. Ponudnik mora pri izdelavi ponudbe za sveže sadje upoštevati, da se v posameznih letnih časih največ</t>
  </si>
  <si>
    <t>ter kvalitete extra in I. razreda. Dostava v prostore naročnika je po predhodnem naročilu in dogovoru, oziroma ob uri, ki jo bo določil naročnik.</t>
  </si>
  <si>
    <t>uporablja sezonsko sadje. Zahtevano je, da je čim več prehrambenih artiklov sadja  slovenskega izvora, lokalne pridelave,</t>
  </si>
  <si>
    <t>repki rakov škampov surimi panirani zamrznjeni</t>
  </si>
  <si>
    <t>sipa</t>
  </si>
  <si>
    <t>26192</t>
  </si>
  <si>
    <t>42855</t>
  </si>
  <si>
    <t>gamberi, kozice</t>
  </si>
  <si>
    <t>jagode zamrznjene</t>
  </si>
  <si>
    <r>
      <t>paradižnik koncentrat konzerviran</t>
    </r>
    <r>
      <rPr>
        <sz val="10"/>
        <color rgb="FFFF0000"/>
        <rFont val="Arial CE"/>
        <charset val="238"/>
      </rPr>
      <t xml:space="preserve"> </t>
    </r>
  </si>
  <si>
    <t>mini burger</t>
  </si>
  <si>
    <t xml:space="preserve">Živali morajo biti zorjene, vzrejene in zaklane v Sloveniji. Meso mora imeti ob dobavi videz, vonj in druge senzorične lastnosti, značilne za posamezno </t>
  </si>
  <si>
    <r>
      <t>piščančja prsa b.k.k. file,zrezek, kocke</t>
    </r>
    <r>
      <rPr>
        <sz val="10"/>
        <color rgb="FFFF0000"/>
        <rFont val="Arial CE"/>
        <charset val="238"/>
      </rPr>
      <t>,</t>
    </r>
    <r>
      <rPr>
        <sz val="10"/>
        <color rgb="FF002060"/>
        <rFont val="Arial CE"/>
        <charset val="238"/>
      </rPr>
      <t>trakci</t>
    </r>
  </si>
  <si>
    <t xml:space="preserve">krompirjevi svaljki , zamrznjeni večje pakiranje </t>
  </si>
  <si>
    <t>krompirjevi kroketi 2,5 kg zamrznjeni</t>
  </si>
  <si>
    <t>njoki - školjkice zamrznjeni večje pakiranje</t>
  </si>
  <si>
    <t xml:space="preserve">rogljič masleni polnjen čokoladni zamrznjen 85g rifuza </t>
  </si>
  <si>
    <t xml:space="preserve">testo za lazanje </t>
  </si>
  <si>
    <t xml:space="preserve">tortelini zamrznjeni (s sirom , špinačo) </t>
  </si>
  <si>
    <t>OBR-10/4</t>
  </si>
  <si>
    <t>OBR-10/5</t>
  </si>
  <si>
    <t>OBR-10/6</t>
  </si>
  <si>
    <t>OBR-  10/8</t>
  </si>
  <si>
    <t>OBR-  10/9</t>
  </si>
  <si>
    <t>OBR- 10/10</t>
  </si>
  <si>
    <t>OBR-10/23</t>
  </si>
  <si>
    <t>OBR-10/25</t>
  </si>
  <si>
    <t>sir parmezan sir za ribanje 200g</t>
  </si>
  <si>
    <t>mleko trajno srerilizirano 3,5%mm 1l</t>
  </si>
  <si>
    <t>jog. LCA tekoči brez dodanega sladkorja 500g vsi okusi</t>
  </si>
  <si>
    <t>vse podatke, ki so zakonsko predpisani. Transport se izvaja v namensko hlajenih vozilih.</t>
  </si>
  <si>
    <t xml:space="preserve">Lahko mu dodajajo sadje in druge dodatke ali mu odvzemajo maščobo. Kefir je fermentiran mlečni proizvod, ki je kisel, rahlo alkoholen, </t>
  </si>
  <si>
    <t xml:space="preserve">Beljakovinski napitek naj vsebuje 90% posnetega mleka z 0,1% mlečne maščobe brez laktoze, mlečne beljakovine. Beljakovinski puding </t>
  </si>
  <si>
    <t>klobasa sevniška špalena krškopoljca</t>
  </si>
  <si>
    <t>pašteta 95g tunina min.40% vsebnost tune</t>
  </si>
  <si>
    <t>Mediteranska mešanica: buče, paprika, paradižnik, fižol, čebula, črne olive začinjena z baziliko in oljčnim oljem.</t>
  </si>
  <si>
    <t>tako, da se hladilna veriga ne prekine.</t>
  </si>
  <si>
    <t xml:space="preserve">testo sveže vlečeno polnozrnato </t>
  </si>
  <si>
    <t>bonbon bajadera desert 900g  ( 72 kom )</t>
  </si>
  <si>
    <t>gnilobe in zunanje vlage. Oreščki morajo ustrezati vsem zahtevam razreda I ali višje, kot je opredeljeno s pravilnikom.</t>
  </si>
  <si>
    <t xml:space="preserve">deleže (aronije, ingver, meta)  in zelenjavne deleže (korenje, špinača, rdeča pesa ) glede na vrsto izdelka. Sokovi morajo vsebovati minimalno od </t>
  </si>
  <si>
    <t>430375</t>
  </si>
  <si>
    <t>430374</t>
  </si>
  <si>
    <t>430373</t>
  </si>
  <si>
    <t>430372</t>
  </si>
  <si>
    <t>ploščice proteinske čokolada več okusov 45g</t>
  </si>
  <si>
    <t>piškoti proteinski čok. Min.25°%mlečne beljakovine 50g</t>
  </si>
  <si>
    <t>puding proteinski več okusov 180g</t>
  </si>
  <si>
    <t>napitek proteinski čokolada 500ml</t>
  </si>
  <si>
    <t>skyr proteinski več okusov 200g</t>
  </si>
  <si>
    <t>kaša ajdova BIO do 1kg</t>
  </si>
  <si>
    <t>kaša prosena BIO do 1 kg</t>
  </si>
  <si>
    <t>kus kus polnozrnati BIO do 1 kg</t>
  </si>
  <si>
    <t>sladkor trsni rjavi BIO do 1 kg</t>
  </si>
  <si>
    <t>bonbon ledena kocka 730g  ( 60 kom )</t>
  </si>
  <si>
    <t>bonboni halls 33,5g  vse vrste</t>
  </si>
  <si>
    <t>bonboniera Lindor 200g vsi okusi</t>
  </si>
  <si>
    <t>čips 150g več vrst ( rebrast, slan, s papriko)</t>
  </si>
  <si>
    <t>vroča čokolada  v vrečkah 28g ( več okusov )</t>
  </si>
  <si>
    <t>kava illy cube kapsule nekofein in kofeinske 57g</t>
  </si>
  <si>
    <t>puding monte desert 4/100g</t>
  </si>
  <si>
    <t>sladilo natren tabletke 650 kom</t>
  </si>
  <si>
    <t>sol porcijska 1g  2000/1</t>
  </si>
  <si>
    <t>poper porcijski 0,2g  2000/1</t>
  </si>
  <si>
    <t>ribe eva sardine gold in zelenjavne 105g -120g vse vrste</t>
  </si>
  <si>
    <t xml:space="preserve">sir tolminec premium </t>
  </si>
  <si>
    <t>coca cola 0.33l , coca cola zero ploč.</t>
  </si>
  <si>
    <t>fanta 0.33l ploč.</t>
  </si>
  <si>
    <t>fanta 0.5 l pet.</t>
  </si>
  <si>
    <t>napitek red bull 0.25l ploč.</t>
  </si>
  <si>
    <t>schweppes bitter lemon, tonic water 0,5l pet, vsi okusi</t>
  </si>
  <si>
    <t xml:space="preserve">vodni vlivanci priloga </t>
  </si>
  <si>
    <t>testenine valjani rezanci polširoki pirini polnozrnati</t>
  </si>
  <si>
    <t>vegeta Natur 3kg</t>
  </si>
  <si>
    <t>majoneza tatarska omaka do 5kg</t>
  </si>
  <si>
    <t>arašidi 200g</t>
  </si>
  <si>
    <t>brusnice sušene 180g</t>
  </si>
  <si>
    <t>indijski oreščki  180g</t>
  </si>
  <si>
    <t>sok marelični 1/1lmin.43% sd- min.30% marelične.kaše</t>
  </si>
  <si>
    <t>radler 0,5l brez alkohola vsi okusi -pločevinka</t>
  </si>
  <si>
    <t>pivo heineken 0,33l  0,0 % alkohola - pločevinka</t>
  </si>
  <si>
    <t>pivo union, laško svetlo 4,9% alkohola 0.5l- ploč.</t>
  </si>
  <si>
    <t>pivo union, laško temno 4,9% alkohola 0,5l-ploč.</t>
  </si>
  <si>
    <t>iz pol posnetega mleka z 1,5% mlečne maščobe brez laktoze.</t>
  </si>
  <si>
    <t xml:space="preserve"> Beljakovinski skyr iz pasterilizirano posnetega mleka.  Beljakovinske ploščice  mešanica beljakovin 35% </t>
  </si>
  <si>
    <t>Natureta</t>
  </si>
  <si>
    <t>fižol v stroku  okrogel rumen zamrzjen 2,5 kg</t>
  </si>
  <si>
    <t>19771</t>
  </si>
  <si>
    <t>riba postrv šarenka očiščena, sveža</t>
  </si>
  <si>
    <t>Fructal</t>
  </si>
  <si>
    <t>sir mozzarella ribana 300g  - 1500g</t>
  </si>
  <si>
    <t>meso odojek ( brez glave, nogic, ledvic )</t>
  </si>
  <si>
    <t>začimba česen  ( zrnasti )</t>
  </si>
  <si>
    <t>testenine - špageti durum št.7</t>
  </si>
  <si>
    <t>32731</t>
  </si>
  <si>
    <t>salama posebna zelenjavna</t>
  </si>
  <si>
    <t>riba tuna file</t>
  </si>
  <si>
    <t>29692</t>
  </si>
  <si>
    <t>cigareti vogue lila</t>
  </si>
  <si>
    <t>seme sezam oluščen ( 200g - 500g ) beli</t>
  </si>
  <si>
    <t>moka pirina BIO 1/1 polnozrnata</t>
  </si>
  <si>
    <t>25973</t>
  </si>
  <si>
    <t>safalada</t>
  </si>
  <si>
    <t>bela čokolada jedilna</t>
  </si>
  <si>
    <t>riževa moka</t>
  </si>
  <si>
    <t>riba oslič file</t>
  </si>
  <si>
    <t>čebula pražena</t>
  </si>
  <si>
    <t>tofu</t>
  </si>
  <si>
    <t>Mesni izdelki morajo ustrezati vsem materialnim predpisom, standardom in pogojem, ki urejajo to področje in morajo biti brez soje, glutena in laktoze.</t>
  </si>
  <si>
    <t>moka ajdova</t>
  </si>
  <si>
    <t>kokosovo mleko</t>
  </si>
  <si>
    <t>humus ( več okusov )</t>
  </si>
  <si>
    <t>Bio agavin sirup</t>
  </si>
  <si>
    <t>431831</t>
  </si>
  <si>
    <t>sojin jogurt navadni</t>
  </si>
  <si>
    <t>sojin jogurt sadni</t>
  </si>
  <si>
    <t>sojina omaka</t>
  </si>
  <si>
    <t>sojina smetana</t>
  </si>
  <si>
    <t>omaka teriyaki</t>
  </si>
  <si>
    <t>omaka mexico</t>
  </si>
  <si>
    <t>omaka čili sladka</t>
  </si>
  <si>
    <t>kumare v kisu od 670g - 4/1</t>
  </si>
  <si>
    <t>431944</t>
  </si>
  <si>
    <t>431943</t>
  </si>
  <si>
    <t>431940</t>
  </si>
  <si>
    <t>431939</t>
  </si>
  <si>
    <t>431937</t>
  </si>
  <si>
    <t>431936</t>
  </si>
  <si>
    <t>431982</t>
  </si>
  <si>
    <t>431981</t>
  </si>
  <si>
    <t>431980</t>
  </si>
  <si>
    <t>431979</t>
  </si>
  <si>
    <t>431978</t>
  </si>
  <si>
    <t>431977</t>
  </si>
  <si>
    <t>431976</t>
  </si>
  <si>
    <t>431975</t>
  </si>
  <si>
    <t>piškoti plazma</t>
  </si>
  <si>
    <t>granula</t>
  </si>
  <si>
    <t>Alpro</t>
  </si>
  <si>
    <t>414331</t>
  </si>
  <si>
    <t>testenine školjke, svedri BG</t>
  </si>
  <si>
    <t>414339</t>
  </si>
  <si>
    <t>testenine zvezdice BG</t>
  </si>
  <si>
    <t>418278</t>
  </si>
  <si>
    <t>testenine špageti BG</t>
  </si>
  <si>
    <t>delikatesna majoneza od 400g do 5kg</t>
  </si>
  <si>
    <t>domači fritati</t>
  </si>
  <si>
    <t>18. Sklop živil:  PREDPRIPRAVLJENI IZDELKI</t>
  </si>
  <si>
    <t>drobtine bele ( 500g- 1kg )</t>
  </si>
  <si>
    <t>riž mešanica 3 žita</t>
  </si>
  <si>
    <t>zdrob koruzni beli - bela polenta</t>
  </si>
  <si>
    <t>mlinci z jajci</t>
  </si>
  <si>
    <t>14. Sklop živil:  ZAMRZNJENO SADJE, ZELENJAVA IN IZDELKI</t>
  </si>
  <si>
    <t>16. Sklop živil:  SLAŠČICE, SLADICE, ČAJI</t>
  </si>
  <si>
    <t>17. Sklop živil:   TESTENINE IN PRIPRAVKI ZA JUHE</t>
  </si>
  <si>
    <t>19. Sklop živil: MOKE, RIŽ, PRILOGE</t>
  </si>
  <si>
    <t>21. Sklop živil:  KONZERVIRANI IZDELKI</t>
  </si>
  <si>
    <t>OBR-10/21</t>
  </si>
  <si>
    <t>OBR- 10/24</t>
  </si>
  <si>
    <t>25. Sklop živil:  SPLOŠNO PREHRANSKO BLAGO</t>
  </si>
  <si>
    <t>26. Sklop živil:   SUHO SADJE, OREHI IN OREŠČKI</t>
  </si>
  <si>
    <t>OBR- 10/26</t>
  </si>
  <si>
    <t>27. Sklop živil:  NARAVNI SADNI SOKOVI</t>
  </si>
  <si>
    <t>OBR-10/27</t>
  </si>
  <si>
    <t>28. Sklop živil: BREZALKOHOLNE PIJAČE IN PIVO</t>
  </si>
  <si>
    <t>OBR-10/28</t>
  </si>
  <si>
    <t>OBR-10/29</t>
  </si>
  <si>
    <t>30. Sklop živil:  CIGARETI</t>
  </si>
  <si>
    <t>OBR-10/30</t>
  </si>
  <si>
    <t>Testenine morajo biti izdelane iz mlevskih izdelkov, vode in jajc. Cmoki so izdelki, izdelani iz krompirjevega testa z raznimi polnili sadja, skute in</t>
  </si>
  <si>
    <t>čokolade, katere hranimo pri temperaturi -18 °C.</t>
  </si>
  <si>
    <t>Testenine, cmoki ter ostali izdelki, morajo ustrezati vsem materialnim predpisom, standardom in pogojem, ki urejajo to področje.</t>
  </si>
  <si>
    <t>Mlevski izdelki iz žit morajo ustrezati in biti označeni v skladu s predpisi, standardom in pogojem, ki ureja topodročje.</t>
  </si>
  <si>
    <t>in poškodovanih zrn, ne smejo vsebovati nečistoče živalskega izvora.</t>
  </si>
  <si>
    <t xml:space="preserve">Mlevski izdelki so izdelki z mletjem oz. droblenjem očiščenega in pripravljenega žita. </t>
  </si>
  <si>
    <t>Mlevski izdelki ne smejo vsebovati živih ali mrtvih škodljivcev v kateri koli razvojni obliki, nečistoč živalskega izvora, nečistoč mineralnega</t>
  </si>
  <si>
    <t>izvora in ne več kot 0,5% nečistoč rastlinskega izvora. Vsebujejo lahko največ 15°% vode, barve, vonja in okusa morajo biti značilni za vrsto žita.</t>
  </si>
  <si>
    <t>Pri zamrznjenih artiklih mora ponudnik dostaviti blago v transportnih sredstvih s hladilnimi napravami tako, da se hladilna veriga ne prekine.</t>
  </si>
  <si>
    <t>24. Sklop živil:   SLADKO, SLANI PROGRAM</t>
  </si>
  <si>
    <t>Čebula pražena; čebula 75%, palmovo olje, pšenična moka ( gluten ), sol.</t>
  </si>
  <si>
    <t>22. Sklop živil: OLJE, KIS, SOL</t>
  </si>
  <si>
    <t xml:space="preserve">Jedilna rastlinska olja so živika, ki so sestavljena iz gliceridov maščobnih kislin, pridobljenih izključno iz rastlin. </t>
  </si>
  <si>
    <t>Lahko vsebujejo tudi manjše količine drugih maščob ( lipidov ),ki do naravno prisotne v maščobi oz. olju.</t>
  </si>
  <si>
    <t>Sončnično lolje; olje dobljeno iz sončničnih semen, bučno olje; olje pridobljeno iz semen buč.</t>
  </si>
  <si>
    <t xml:space="preserve">Kis je izdelek, prikaterem ocetna kislina nastane po biološkem postopku z dvojno fermentacijo, </t>
  </si>
  <si>
    <t>alkoholno in ocetno kislino, iz surovin kmetijskega porekla.Vsebovati mora značilne fermentacijske produkte.</t>
  </si>
  <si>
    <t xml:space="preserve"> Kis mora biti izdelan iz ene od naslednjih surovin: vina, ki je primerno za pripravo kisa, plodov sadja al jagodičevj, sadnega vina, </t>
  </si>
  <si>
    <t xml:space="preserve">destiliranega alkoholnega kmetijskega porekla ali drugih izdelkov kmetijskega porekla, ki vsebujejo škrob ali sladkorje </t>
  </si>
  <si>
    <t xml:space="preserve"> ali škrob in sladkor iz žitnih zrn, ječmenovega sladu.</t>
  </si>
  <si>
    <t xml:space="preserve">Vinski kis; je izdelan izključno iz vina z biološkim postopkom ocetno kislinske fermentacije. </t>
  </si>
  <si>
    <t>ljudi.</t>
  </si>
  <si>
    <t xml:space="preserve">Sol je zmes natrijevega klorida ter magnezijevih in drugih soli, namenjena za proizvodnjo oz. pripravlanje živil in jedi za prehrano </t>
  </si>
  <si>
    <t xml:space="preserve"> Ogljikova kislina daje tem pijačam značilen okus.</t>
  </si>
  <si>
    <t>Gazirana pijača je pijača, običajno brezalkoholna, ki vsebuje raztopljen ogljikov dioksid v obliki ogljikove kisline.</t>
  </si>
  <si>
    <t>23. Sklop živil: GAZIRANE PIJAČE</t>
  </si>
  <si>
    <t>Artikli iz navedene skupine morajo ustrezati vsem materialnim predpisom, standardom in pogojem, ki urejajo to področje.</t>
  </si>
  <si>
    <r>
      <rPr>
        <b/>
        <u/>
        <sz val="10"/>
        <rFont val="Arial CE"/>
        <charset val="238"/>
      </rPr>
      <t>Sok borovnica</t>
    </r>
    <r>
      <rPr>
        <b/>
        <sz val="10"/>
        <rFont val="Arial CE"/>
        <charset val="238"/>
      </rPr>
      <t>; voda, borovničev sok 24% in aronijin sok 11% iz zgoščenih sokov, sladkor, glukozni-fruktozni sirup, kislina (citronska kislina).</t>
    </r>
  </si>
  <si>
    <r>
      <rPr>
        <b/>
        <u/>
        <sz val="10"/>
        <rFont val="Arial CE"/>
        <charset val="238"/>
      </rPr>
      <t>Sok jabolčni</t>
    </r>
    <r>
      <rPr>
        <b/>
        <sz val="10"/>
        <rFont val="Arial CE"/>
        <charset val="238"/>
      </rPr>
      <t>; sadni delež najmanj 50%, Sestava: jabolčni sok, iz zgoščenega soka, voda, kislina ( citronska kislina ), sladilo ( sukraloza).</t>
    </r>
  </si>
  <si>
    <r>
      <rPr>
        <b/>
        <u/>
        <sz val="10"/>
        <rFont val="Arial CE"/>
        <charset val="238"/>
      </rPr>
      <t>Sok jagodni</t>
    </r>
    <r>
      <rPr>
        <b/>
        <sz val="10"/>
        <rFont val="Arial CE"/>
        <charset val="238"/>
      </rPr>
      <t>; voda, jagodna kaša 30%, jabolčna kaša 11%, sladkor, grozdni sok iz zgoščenega soka 4%, glukozno-fruktozni sirup, kislina (citronska kislina).</t>
    </r>
  </si>
  <si>
    <r>
      <rPr>
        <b/>
        <u/>
        <sz val="10"/>
        <rFont val="Arial CE"/>
        <charset val="238"/>
      </rPr>
      <t>Sok pomarančni</t>
    </r>
    <r>
      <rPr>
        <b/>
        <sz val="10"/>
        <rFont val="Arial CE"/>
        <charset val="238"/>
      </rPr>
      <t>; pomarančni sok iz zgoščenega soka, voda, kislina (citronska kislina), antioksidant (askorbinska kislina), sladilo (sukraloza).</t>
    </r>
  </si>
  <si>
    <r>
      <rPr>
        <b/>
        <u/>
        <sz val="10"/>
        <rFont val="Arial CE"/>
        <charset val="238"/>
      </rPr>
      <t>Sok marelica</t>
    </r>
    <r>
      <rPr>
        <b/>
        <sz val="10"/>
        <rFont val="Arial CE"/>
        <charset val="238"/>
      </rPr>
      <t>; voda, marelična kaša 30%, jabolčna kaša 13%, sladkor, glukozno -fruktozni sirup, kislina( citronska kislina), antioksidant ( askorbinska kislina).</t>
    </r>
  </si>
  <si>
    <t>sok borovnica 1/1l  24% sd borovnice, 11% aronije</t>
  </si>
  <si>
    <t>sok jagodni 1/1l min.45% sd od tega min. 30%  jag.kaše</t>
  </si>
  <si>
    <r>
      <rPr>
        <b/>
        <u/>
        <sz val="10"/>
        <rFont val="Arial CE"/>
        <charset val="238"/>
      </rPr>
      <t>Sok ananas 100%</t>
    </r>
    <r>
      <rPr>
        <b/>
        <sz val="10"/>
        <rFont val="Arial CE"/>
        <charset val="238"/>
      </rPr>
      <t xml:space="preserve">; iz zgoščenega sadnega soka. Sadni delež 100%. </t>
    </r>
  </si>
  <si>
    <t>Sadni delež najmanj 50%.</t>
  </si>
  <si>
    <r>
      <rPr>
        <b/>
        <u/>
        <sz val="10"/>
        <rFont val="Arial CE"/>
        <charset val="238"/>
      </rPr>
      <t>Sok ribez</t>
    </r>
    <r>
      <rPr>
        <b/>
        <sz val="10"/>
        <rFont val="Arial CE"/>
        <charset val="238"/>
      </rPr>
      <t>; voda, sok črnega ribeza iz zgoščenega soka, sladkor, glukozno-fruktozni sirup. Sadni delež najmanj 25%.</t>
    </r>
  </si>
  <si>
    <t>lom</t>
  </si>
  <si>
    <t>32.Sklop živil:  EKOLOŠKO SADJE IN ZELENJAVA</t>
  </si>
  <si>
    <t>OBR-10/32</t>
  </si>
  <si>
    <t>OBR-10/34</t>
  </si>
  <si>
    <t>uporaba kemičnih zaščitnih sredstev ( pesticidov ),</t>
  </si>
  <si>
    <t xml:space="preserve"> umetnih gnojil, lahko topnih mineralnih gnojil,gensko spremenjenih organizmov ter sintetičnih dodatkov v </t>
  </si>
  <si>
    <t xml:space="preserve"> krmilih in gnojilih. BIO izdelki so  brez dodanega sladkorja, brez dodanega natrija ali soli, iz kontroliranega ekološkega</t>
  </si>
  <si>
    <t xml:space="preserve">kmetijstva, ter vsebujeno naravno prisotne sladkorje. </t>
  </si>
  <si>
    <t>ali živilo pridelano ali predelano v skladu s pravilnikom, ki zagotavlja sledljivost.</t>
  </si>
  <si>
    <t>če je zabojnik zaprt, če so priloženi vsi predpisani dokumenti vključno s certifikatom, zagotovljena sledljivost</t>
  </si>
  <si>
    <t xml:space="preserve">pri pridelavi, predelavi, pripravi, pakiranju in prometu vseh vrst kmetijskih pridelkov. </t>
  </si>
  <si>
    <t>večjo biološko in hranilno vrednostjo ter višjo vsebnostjo antioksidantov, vitaminov in mineralov</t>
  </si>
  <si>
    <t>po načelu kratkih oskrbovalnih verig od proizvajalca do potrošnika.</t>
  </si>
  <si>
    <t>422559</t>
  </si>
  <si>
    <t>več vrst istega izdelka, poda ponudni  povprečno ceno.</t>
  </si>
  <si>
    <t>modoficiran škrob, mešanica kisov ( alkoholni kis, beli vinski kis ), barvilo: karamela, posušen česen, konzervans ( kalijev sorbat ).</t>
  </si>
  <si>
    <t xml:space="preserve">Omaka Teriyaki; sladka omaka na osnovi sojine omake. Sestava - voda, sladkor, sojina omaka ( soja, pšenična moka, sol ) 20°%, </t>
  </si>
  <si>
    <t xml:space="preserve">Pri artiklih, kjer je podana merska enota od - do, poda ponudnik povprečno ceno.  Pri artiklih, kjer je navedeno </t>
  </si>
  <si>
    <t xml:space="preserve"> pekoča paprika 5%, rdeča sladka paprika 5%, česen 4%, modificiran škrob, sol, sojina omaka ( soja, pšenična moka, sol ).</t>
  </si>
  <si>
    <t xml:space="preserve">Omaka Čili sladka; sladko pekoča zelenjavna omaka. Sestavine: voda, sladkor 33%, mešanica kisov ( alkoholni, beli in vinski kis ), </t>
  </si>
  <si>
    <t xml:space="preserve">Omaka Mexico; voda, paradižnikov koncentrat 15%, sladkor, rdeča paprika 6%, zelena paprika 4%, čebula 3%, mešanica kisov </t>
  </si>
  <si>
    <t xml:space="preserve"> začimbe, konzervans ( kalijev sorbat ).</t>
  </si>
  <si>
    <t>( alkoholni kis, kis belega vina ), modificiran škrob, sol, sojina omaka ( soja, pšenična moka, sol ),koriander, kumina, kajenski poper, čili,</t>
  </si>
  <si>
    <t xml:space="preserve">Sveže ribe morajo priti do porabnika v nepretrgani hladilni verigi brez uporabe konzervansev. Biti morajo neoporečne, koža mora biti </t>
  </si>
  <si>
    <t xml:space="preserve">naravnega sijaja in barve, brez poškodb in ne izsušena, sluz mora biti prozorna, luskine čvrsto na telesu, škrge svetlo rdeče in ne zlepljene. </t>
  </si>
  <si>
    <t>trebušna votlina brez vonja, ostanki krvi morajo biti sijoče rdeče barve in očiščene.</t>
  </si>
  <si>
    <t xml:space="preserve">Morske ribe naj ustrezajo zahtevam pravilnika o kakovosti, morajo izpolnjevati standard MSC (Marine Stewarsship Council), ki določa kvalitetne </t>
  </si>
  <si>
    <t>Oči naj bodo napete, jasne in sijoče. Meso mora biti čvrsto, vonj mora biti svež in nevpadljiv, drobovje v telesni votlini odstranjeno,</t>
  </si>
  <si>
    <t xml:space="preserve">Besedi BIO – biološko in EKO – ekološko sta v bistvu sopomenki (torej glede na pomen med njima ne obstaja nobene razlike) in označujeta </t>
  </si>
  <si>
    <t xml:space="preserve"> način pridelave hrane, pri katerem ni dovoljena uporaba kemičnih zaščitnih sredstev (pesticidov), umetnih gnojil, lahko topnih mineralnih </t>
  </si>
  <si>
    <t xml:space="preserve">brez dodanega natrija ali soli, iz kontroliranega ekološkega kmetijstva, ter vsebujeno naravno prisotne sladkorje. </t>
  </si>
  <si>
    <t xml:space="preserve">gnojil,  gensko spremenjenih organizmov ter sintetičnih dodatkov v krmilih in gnojilih. BIO izdelki so  brez dodanega sladkorja, </t>
  </si>
  <si>
    <t xml:space="preserve">Ponudnik mora naročniku ponuditi blago po ceni, v kateri je že vključeno konfekcioniranje mesa in mesnih izdelkov na podlagi zahtev naročnika </t>
  </si>
  <si>
    <t xml:space="preserve">(zrezki, kocke, trakovi, mleto meso) oziroma po naročilu brez kosti, vidne maščobe in veznega tkiva. Ponudnik mora naročniku dnevno dobavljati </t>
  </si>
  <si>
    <t xml:space="preserve">sveže meso slovenskega porekla, ki mora imeti oznako izvora mesa. Ocvirki morajo biti svetle zlatorjave barve, imeti značilen vonj in okus, ne smejo </t>
  </si>
  <si>
    <t>tako da se hladilna veriga ne  prekine.</t>
  </si>
  <si>
    <t xml:space="preserve">biti prežgani in ne smejo imeti ostankov kožic. Dobavitelji bodo morali dostavljati meso v transportnih sredstvih s hladilnimi napravami, </t>
  </si>
  <si>
    <t xml:space="preserve">( zrezki,kocke, rezanci, mleto meso) oziroma po naročilu brez kosti, vidne maščobe in veznega tkiva. Ponudnik mora naročniku dnevno dobavljati sveže  </t>
  </si>
  <si>
    <t xml:space="preserve">EKO in lokalnega porekla. Sveže meso in mesni izdelki morajo ustrezati vsem materialnim predpisom, standardom in pogojem, ki urejajo to področje. </t>
  </si>
  <si>
    <t xml:space="preserve">kakršnih koli tujkov.  Velikost konfekcioniranih kosov se določi v dogovoru z naročnikom. Meso mora biti očiščeno veznega tkiva in odvečne maščobe, </t>
  </si>
  <si>
    <t xml:space="preserve">mesa,katere lahko dobimo po načinu kratkih oskrbovalnih verig. Embalaža mora biti primerna za prevoz mesa, čista, nepoškodovana in brez sledi </t>
  </si>
  <si>
    <t xml:space="preserve">upravljanja kmetijskega gospodarstva in pridelave hrane. Ekološka predelava temelji na tradicionalnih izkušnjah in postopkih brez dodatkov nitratov, </t>
  </si>
  <si>
    <t xml:space="preserve">fosfatov, zgoščevalcev arom in konzervansov. Ob dobavi mora imeti meso videz, vonj in druge senzorične lastnosti, značilne za posamezno vrsto svežega </t>
  </si>
  <si>
    <t xml:space="preserve">salama suha domača </t>
  </si>
  <si>
    <t>47484</t>
  </si>
  <si>
    <t>kakav v prahu</t>
  </si>
  <si>
    <t>zamrznjene slive 450g - 2500g</t>
  </si>
  <si>
    <t>olje sončnično jedilno 1l - 10l</t>
  </si>
  <si>
    <t>cimet mleti</t>
  </si>
  <si>
    <t>paprika 2 barvna  zamrznjena  2,5 kg (zelena, rdeča )</t>
  </si>
  <si>
    <t>sir cheddar president rezine burger 200g</t>
  </si>
  <si>
    <t>kefir 250g  tetrapak</t>
  </si>
  <si>
    <t>sir ementalec vp 250g</t>
  </si>
  <si>
    <t>19896</t>
  </si>
  <si>
    <t>19946</t>
  </si>
  <si>
    <t>mak</t>
  </si>
  <si>
    <t>meso svinjski vrat, kare s.k.</t>
  </si>
  <si>
    <t>testenine peresniki - durum brez GSO</t>
  </si>
  <si>
    <t>sir mozzarela 120g v lističih</t>
  </si>
  <si>
    <t xml:space="preserve">20. Sklop živil:  KONCENTRATI IN ZAČIMBE </t>
  </si>
  <si>
    <t xml:space="preserve">Izvirska naravna voda mora vsebovati malo mineralov, mora biti nevtralnega okusa in osvežujoča.  </t>
  </si>
  <si>
    <t>414327</t>
  </si>
  <si>
    <t>moka kokosova</t>
  </si>
  <si>
    <t>52.</t>
  </si>
  <si>
    <t>29. SKLOP: NARAVNA VODA, VODA Z OKUSI IN MINERALNA VODA</t>
  </si>
  <si>
    <t>riž dolgozrnati zlato polje S Andrea ( vakum )</t>
  </si>
  <si>
    <t>riž rjavi parboiled</t>
  </si>
  <si>
    <t>53.</t>
  </si>
  <si>
    <t>19935</t>
  </si>
  <si>
    <t>46.</t>
  </si>
  <si>
    <t>51.</t>
  </si>
  <si>
    <t>431973</t>
  </si>
  <si>
    <t>34.Sklop živil:  AGRUMI IN KOŠČIČNO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</si>
</sst>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&quot;.&quot;"/>
    <numFmt numFmtId="166" formatCode="0.0%"/>
    <numFmt numFmtId="167" formatCode="_-* #,##0.0000\ _€_-;\-* #,##0.0000\ _€_-;_-* &quot;-&quot;??\ _€_-;_-@_-"/>
    <numFmt numFmtId="168" formatCode="_-* #,##0\ _€_-;\-* #,##0\ _€_-;_-* &quot;-&quot;??\ _€_-;_-@_-"/>
    <numFmt numFmtId="169" formatCode="#,##0.00_ ;\-#,##0.00\ "/>
    <numFmt numFmtId="170" formatCode="#,##0_ ;\-#,##0\ "/>
  </numFmts>
  <fonts count="27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rgb="FFFF0000"/>
      <name val="Arial CE"/>
      <family val="2"/>
      <charset val="238"/>
    </font>
    <font>
      <sz val="10"/>
      <color theme="1"/>
      <name val="Arial CE"/>
      <family val="2"/>
      <charset val="238"/>
    </font>
    <font>
      <sz val="10"/>
      <color theme="1"/>
      <name val="Arial CE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1"/>
      <name val="Arial CE"/>
      <charset val="238"/>
    </font>
    <font>
      <sz val="10"/>
      <color rgb="FFFF0000"/>
      <name val="Arial CE"/>
      <charset val="238"/>
    </font>
    <font>
      <sz val="8"/>
      <name val="Arial CE"/>
      <charset val="238"/>
    </font>
    <font>
      <sz val="10"/>
      <color theme="3" tint="-0.499984740745262"/>
      <name val="Arial CE"/>
      <charset val="238"/>
    </font>
    <font>
      <sz val="10"/>
      <color rgb="FF002060"/>
      <name val="Arial CE"/>
      <family val="2"/>
      <charset val="238"/>
    </font>
    <font>
      <sz val="10"/>
      <color theme="2" tint="-0.89999084444715716"/>
      <name val="Arial CE"/>
      <family val="2"/>
      <charset val="238"/>
    </font>
    <font>
      <sz val="10"/>
      <color rgb="FF00206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0"/>
      <color rgb="FF7030A0"/>
      <name val="Arial CE"/>
      <charset val="238"/>
    </font>
    <font>
      <b/>
      <u/>
      <sz val="10"/>
      <name val="Arial CE"/>
      <charset val="238"/>
    </font>
    <font>
      <sz val="11"/>
      <color rgb="FF2C3E50"/>
      <name val="Arial"/>
      <family val="2"/>
      <charset val="238"/>
    </font>
    <font>
      <b/>
      <sz val="11"/>
      <color rgb="FF2C3E5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/>
    </xf>
    <xf numFmtId="166" fontId="5" fillId="0" borderId="3" xfId="0" applyNumberFormat="1" applyFont="1" applyBorder="1" applyAlignment="1" applyProtection="1">
      <alignment horizontal="right"/>
      <protection locked="0"/>
    </xf>
    <xf numFmtId="4" fontId="5" fillId="0" borderId="4" xfId="0" applyNumberFormat="1" applyFont="1" applyBorder="1"/>
    <xf numFmtId="165" fontId="5" fillId="0" borderId="5" xfId="0" applyNumberFormat="1" applyFont="1" applyBorder="1" applyAlignment="1">
      <alignment horizontal="center"/>
    </xf>
    <xf numFmtId="165" fontId="5" fillId="0" borderId="5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/>
    <xf numFmtId="165" fontId="5" fillId="0" borderId="5" xfId="0" applyNumberFormat="1" applyFont="1" applyBorder="1"/>
    <xf numFmtId="165" fontId="5" fillId="0" borderId="5" xfId="0" applyNumberFormat="1" applyFont="1" applyBorder="1" applyAlignment="1">
      <alignment wrapText="1"/>
    </xf>
    <xf numFmtId="1" fontId="5" fillId="0" borderId="5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wrapText="1"/>
    </xf>
    <xf numFmtId="166" fontId="5" fillId="0" borderId="5" xfId="0" applyNumberFormat="1" applyFont="1" applyBorder="1" applyAlignment="1" applyProtection="1">
      <alignment horizontal="right"/>
      <protection locked="0"/>
    </xf>
    <xf numFmtId="4" fontId="5" fillId="0" borderId="6" xfId="0" applyNumberFormat="1" applyFont="1" applyBorder="1"/>
    <xf numFmtId="165" fontId="5" fillId="0" borderId="7" xfId="0" applyNumberFormat="1" applyFont="1" applyBorder="1" applyAlignment="1">
      <alignment horizontal="center"/>
    </xf>
    <xf numFmtId="165" fontId="5" fillId="0" borderId="7" xfId="0" applyNumberFormat="1" applyFont="1" applyBorder="1" applyAlignment="1" applyProtection="1">
      <alignment horizontal="center"/>
      <protection locked="0"/>
    </xf>
    <xf numFmtId="1" fontId="5" fillId="0" borderId="7" xfId="0" applyNumberFormat="1" applyFont="1" applyBorder="1" applyAlignment="1">
      <alignment horizontal="center"/>
    </xf>
    <xf numFmtId="166" fontId="5" fillId="0" borderId="7" xfId="0" applyNumberFormat="1" applyFont="1" applyBorder="1" applyAlignment="1" applyProtection="1">
      <alignment horizontal="right"/>
      <protection locked="0"/>
    </xf>
    <xf numFmtId="165" fontId="7" fillId="0" borderId="1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left"/>
    </xf>
    <xf numFmtId="165" fontId="5" fillId="0" borderId="5" xfId="0" applyNumberFormat="1" applyFont="1" applyBorder="1" applyAlignment="1">
      <alignment horizontal="left"/>
    </xf>
    <xf numFmtId="165" fontId="5" fillId="0" borderId="8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165" fontId="5" fillId="0" borderId="3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 applyAlignment="1" applyProtection="1">
      <alignment wrapText="1"/>
      <protection locked="0"/>
    </xf>
    <xf numFmtId="165" fontId="5" fillId="0" borderId="5" xfId="0" applyNumberFormat="1" applyFont="1" applyBorder="1" applyAlignment="1" applyProtection="1">
      <alignment wrapText="1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0" fillId="2" borderId="0" xfId="0" applyFill="1"/>
    <xf numFmtId="165" fontId="5" fillId="2" borderId="5" xfId="0" applyNumberFormat="1" applyFont="1" applyFill="1" applyBorder="1" applyAlignment="1" applyProtection="1">
      <alignment horizontal="center"/>
      <protection locked="0"/>
    </xf>
    <xf numFmtId="1" fontId="5" fillId="2" borderId="5" xfId="0" applyNumberFormat="1" applyFont="1" applyFill="1" applyBorder="1" applyAlignment="1" applyProtection="1">
      <alignment wrapText="1"/>
      <protection locked="0"/>
    </xf>
    <xf numFmtId="1" fontId="5" fillId="2" borderId="5" xfId="0" applyNumberFormat="1" applyFont="1" applyFill="1" applyBorder="1" applyAlignment="1">
      <alignment horizontal="center"/>
    </xf>
    <xf numFmtId="166" fontId="5" fillId="2" borderId="5" xfId="0" applyNumberFormat="1" applyFont="1" applyFill="1" applyBorder="1" applyAlignment="1" applyProtection="1">
      <alignment horizontal="right"/>
      <protection locked="0"/>
    </xf>
    <xf numFmtId="4" fontId="5" fillId="2" borderId="6" xfId="0" applyNumberFormat="1" applyFont="1" applyFill="1" applyBorder="1"/>
    <xf numFmtId="0" fontId="4" fillId="2" borderId="0" xfId="0" applyFont="1" applyFill="1"/>
    <xf numFmtId="168" fontId="5" fillId="0" borderId="5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left"/>
    </xf>
    <xf numFmtId="168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5" fillId="0" borderId="5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/>
    <xf numFmtId="1" fontId="5" fillId="0" borderId="3" xfId="0" applyNumberFormat="1" applyFont="1" applyBorder="1" applyAlignment="1">
      <alignment wrapText="1"/>
    </xf>
    <xf numFmtId="1" fontId="5" fillId="0" borderId="3" xfId="0" applyNumberFormat="1" applyFont="1" applyBorder="1" applyAlignment="1" applyProtection="1">
      <alignment wrapText="1"/>
      <protection locked="0"/>
    </xf>
    <xf numFmtId="1" fontId="5" fillId="0" borderId="3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168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0" borderId="5" xfId="0" applyBorder="1"/>
    <xf numFmtId="1" fontId="0" fillId="0" borderId="5" xfId="0" applyNumberFormat="1" applyBorder="1" applyAlignment="1">
      <alignment horizontal="center"/>
    </xf>
    <xf numFmtId="167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/>
    <xf numFmtId="49" fontId="0" fillId="0" borderId="0" xfId="0" applyNumberFormat="1"/>
    <xf numFmtId="0" fontId="0" fillId="0" borderId="13" xfId="0" applyBorder="1"/>
    <xf numFmtId="49" fontId="0" fillId="0" borderId="13" xfId="0" applyNumberFormat="1" applyBorder="1"/>
    <xf numFmtId="1" fontId="0" fillId="0" borderId="5" xfId="0" applyNumberFormat="1" applyBorder="1" applyAlignment="1">
      <alignment wrapText="1"/>
    </xf>
    <xf numFmtId="1" fontId="0" fillId="0" borderId="5" xfId="0" applyNumberFormat="1" applyBorder="1" applyAlignment="1" applyProtection="1">
      <alignment wrapText="1"/>
      <protection locked="0"/>
    </xf>
    <xf numFmtId="1" fontId="0" fillId="0" borderId="0" xfId="0" applyNumberForma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>
      <alignment horizontal="center"/>
    </xf>
    <xf numFmtId="166" fontId="5" fillId="0" borderId="15" xfId="0" applyNumberFormat="1" applyFont="1" applyBorder="1" applyAlignment="1" applyProtection="1">
      <alignment horizontal="right"/>
      <protection locked="0"/>
    </xf>
    <xf numFmtId="4" fontId="5" fillId="0" borderId="16" xfId="0" applyNumberFormat="1" applyFont="1" applyBorder="1"/>
    <xf numFmtId="1" fontId="5" fillId="0" borderId="15" xfId="0" applyNumberFormat="1" applyFont="1" applyBorder="1" applyAlignment="1" applyProtection="1">
      <alignment wrapText="1"/>
      <protection locked="0"/>
    </xf>
    <xf numFmtId="1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 applyProtection="1">
      <alignment horizontal="center"/>
      <protection locked="0"/>
    </xf>
    <xf numFmtId="165" fontId="0" fillId="0" borderId="7" xfId="0" applyNumberFormat="1" applyBorder="1" applyAlignment="1" applyProtection="1">
      <alignment horizontal="center"/>
      <protection locked="0"/>
    </xf>
    <xf numFmtId="49" fontId="0" fillId="0" borderId="5" xfId="0" applyNumberFormat="1" applyBorder="1" applyProtection="1">
      <protection locked="0"/>
    </xf>
    <xf numFmtId="0" fontId="4" fillId="0" borderId="17" xfId="0" applyFont="1" applyBorder="1"/>
    <xf numFmtId="165" fontId="0" fillId="0" borderId="15" xfId="0" applyNumberFormat="1" applyBorder="1" applyAlignment="1">
      <alignment horizontal="center"/>
    </xf>
    <xf numFmtId="165" fontId="0" fillId="0" borderId="15" xfId="0" applyNumberFormat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 applyProtection="1">
      <alignment horizontal="center"/>
      <protection locked="0"/>
    </xf>
    <xf numFmtId="1" fontId="5" fillId="2" borderId="3" xfId="0" applyNumberFormat="1" applyFont="1" applyFill="1" applyBorder="1" applyAlignment="1" applyProtection="1">
      <alignment wrapText="1"/>
      <protection locked="0"/>
    </xf>
    <xf numFmtId="1" fontId="5" fillId="2" borderId="3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 applyProtection="1">
      <alignment horizontal="right"/>
      <protection locked="0"/>
    </xf>
    <xf numFmtId="165" fontId="5" fillId="0" borderId="7" xfId="0" applyNumberFormat="1" applyFont="1" applyBorder="1" applyAlignment="1">
      <alignment wrapText="1"/>
    </xf>
    <xf numFmtId="1" fontId="5" fillId="0" borderId="3" xfId="0" applyNumberFormat="1" applyFont="1" applyBorder="1" applyAlignment="1" applyProtection="1">
      <alignment horizontal="center"/>
      <protection locked="0"/>
    </xf>
    <xf numFmtId="49" fontId="2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left"/>
    </xf>
    <xf numFmtId="168" fontId="4" fillId="0" borderId="0" xfId="0" applyNumberFormat="1" applyFont="1"/>
    <xf numFmtId="167" fontId="4" fillId="0" borderId="0" xfId="0" applyNumberFormat="1" applyFont="1"/>
    <xf numFmtId="167" fontId="4" fillId="2" borderId="0" xfId="0" applyNumberFormat="1" applyFont="1" applyFill="1"/>
    <xf numFmtId="4" fontId="4" fillId="0" borderId="0" xfId="0" applyNumberFormat="1" applyFont="1"/>
    <xf numFmtId="165" fontId="5" fillId="0" borderId="0" xfId="0" applyNumberFormat="1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4" fontId="5" fillId="0" borderId="18" xfId="0" applyNumberFormat="1" applyFont="1" applyBorder="1"/>
    <xf numFmtId="1" fontId="5" fillId="0" borderId="8" xfId="0" applyNumberFormat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165" fontId="0" fillId="0" borderId="3" xfId="0" applyNumberFormat="1" applyBorder="1" applyAlignment="1" applyProtection="1">
      <alignment horizontal="center"/>
      <protection locked="0"/>
    </xf>
    <xf numFmtId="0" fontId="0" fillId="0" borderId="19" xfId="0" applyBorder="1"/>
    <xf numFmtId="0" fontId="0" fillId="0" borderId="9" xfId="0" applyBorder="1"/>
    <xf numFmtId="1" fontId="5" fillId="0" borderId="20" xfId="0" applyNumberFormat="1" applyFont="1" applyBorder="1" applyAlignment="1">
      <alignment horizontal="center"/>
    </xf>
    <xf numFmtId="0" fontId="0" fillId="0" borderId="2" xfId="0" applyBorder="1"/>
    <xf numFmtId="165" fontId="5" fillId="0" borderId="2" xfId="0" applyNumberFormat="1" applyFont="1" applyBorder="1" applyAlignment="1">
      <alignment horizontal="center"/>
    </xf>
    <xf numFmtId="0" fontId="0" fillId="0" borderId="8" xfId="0" applyBorder="1"/>
    <xf numFmtId="0" fontId="5" fillId="0" borderId="1" xfId="0" applyFont="1" applyBorder="1"/>
    <xf numFmtId="0" fontId="0" fillId="0" borderId="20" xfId="0" applyBorder="1"/>
    <xf numFmtId="0" fontId="5" fillId="0" borderId="2" xfId="0" applyFont="1" applyBorder="1"/>
    <xf numFmtId="49" fontId="0" fillId="0" borderId="8" xfId="0" applyNumberFormat="1" applyBorder="1"/>
    <xf numFmtId="0" fontId="5" fillId="0" borderId="9" xfId="0" applyFont="1" applyBorder="1"/>
    <xf numFmtId="49" fontId="5" fillId="0" borderId="1" xfId="0" applyNumberFormat="1" applyFont="1" applyBorder="1"/>
    <xf numFmtId="1" fontId="5" fillId="0" borderId="5" xfId="0" applyNumberFormat="1" applyFont="1" applyBorder="1" applyAlignment="1" applyProtection="1">
      <alignment horizontal="center"/>
      <protection locked="0"/>
    </xf>
    <xf numFmtId="4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/>
    <xf numFmtId="1" fontId="5" fillId="0" borderId="7" xfId="0" applyNumberFormat="1" applyFont="1" applyBorder="1" applyAlignment="1" applyProtection="1">
      <alignment horizontal="center"/>
      <protection locked="0"/>
    </xf>
    <xf numFmtId="1" fontId="0" fillId="0" borderId="3" xfId="0" applyNumberForma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shrinkToFit="1"/>
    </xf>
    <xf numFmtId="0" fontId="4" fillId="0" borderId="0" xfId="0" applyFont="1" applyAlignment="1">
      <alignment wrapText="1"/>
    </xf>
    <xf numFmtId="0" fontId="1" fillId="0" borderId="0" xfId="0" applyFont="1"/>
    <xf numFmtId="169" fontId="5" fillId="0" borderId="5" xfId="0" applyNumberFormat="1" applyFont="1" applyBorder="1" applyAlignment="1" applyProtection="1">
      <alignment horizontal="right"/>
      <protection locked="0"/>
    </xf>
    <xf numFmtId="166" fontId="10" fillId="0" borderId="5" xfId="0" applyNumberFormat="1" applyFont="1" applyBorder="1" applyAlignment="1" applyProtection="1">
      <alignment horizontal="right"/>
      <protection locked="0"/>
    </xf>
    <xf numFmtId="4" fontId="10" fillId="0" borderId="6" xfId="0" applyNumberFormat="1" applyFont="1" applyBorder="1"/>
    <xf numFmtId="0" fontId="10" fillId="0" borderId="0" xfId="0" applyFont="1"/>
    <xf numFmtId="4" fontId="5" fillId="0" borderId="22" xfId="0" applyNumberFormat="1" applyFont="1" applyBorder="1"/>
    <xf numFmtId="49" fontId="10" fillId="0" borderId="12" xfId="0" applyNumberFormat="1" applyFont="1" applyBorder="1" applyAlignment="1">
      <alignment horizontal="center"/>
    </xf>
    <xf numFmtId="165" fontId="10" fillId="0" borderId="5" xfId="0" applyNumberFormat="1" applyFont="1" applyBorder="1" applyAlignment="1" applyProtection="1">
      <alignment horizontal="center"/>
      <protection locked="0"/>
    </xf>
    <xf numFmtId="1" fontId="10" fillId="0" borderId="5" xfId="0" applyNumberFormat="1" applyFont="1" applyBorder="1"/>
    <xf numFmtId="1" fontId="10" fillId="0" borderId="5" xfId="0" applyNumberFormat="1" applyFont="1" applyBorder="1" applyAlignment="1" applyProtection="1">
      <alignment horizontal="center"/>
      <protection locked="0"/>
    </xf>
    <xf numFmtId="1" fontId="10" fillId="0" borderId="5" xfId="0" applyNumberFormat="1" applyFont="1" applyBorder="1" applyAlignment="1">
      <alignment horizontal="center"/>
    </xf>
    <xf numFmtId="49" fontId="10" fillId="2" borderId="12" xfId="0" applyNumberFormat="1" applyFont="1" applyFill="1" applyBorder="1" applyAlignment="1">
      <alignment horizontal="center"/>
    </xf>
    <xf numFmtId="165" fontId="10" fillId="2" borderId="5" xfId="0" applyNumberFormat="1" applyFont="1" applyFill="1" applyBorder="1" applyAlignment="1" applyProtection="1">
      <alignment horizontal="center"/>
      <protection locked="0"/>
    </xf>
    <xf numFmtId="1" fontId="10" fillId="3" borderId="5" xfId="0" applyNumberFormat="1" applyFont="1" applyFill="1" applyBorder="1" applyAlignment="1">
      <alignment wrapText="1"/>
    </xf>
    <xf numFmtId="1" fontId="10" fillId="2" borderId="5" xfId="0" applyNumberFormat="1" applyFont="1" applyFill="1" applyBorder="1" applyAlignment="1" applyProtection="1">
      <alignment wrapText="1"/>
      <protection locked="0"/>
    </xf>
    <xf numFmtId="1" fontId="10" fillId="2" borderId="5" xfId="0" applyNumberFormat="1" applyFont="1" applyFill="1" applyBorder="1" applyAlignment="1">
      <alignment horizontal="center"/>
    </xf>
    <xf numFmtId="0" fontId="10" fillId="2" borderId="0" xfId="0" applyFont="1" applyFill="1"/>
    <xf numFmtId="1" fontId="10" fillId="0" borderId="5" xfId="0" applyNumberFormat="1" applyFont="1" applyBorder="1" applyAlignment="1">
      <alignment wrapText="1"/>
    </xf>
    <xf numFmtId="1" fontId="10" fillId="0" borderId="5" xfId="0" applyNumberFormat="1" applyFont="1" applyBorder="1" applyAlignment="1" applyProtection="1">
      <alignment wrapText="1"/>
      <protection locked="0"/>
    </xf>
    <xf numFmtId="0" fontId="0" fillId="0" borderId="23" xfId="0" applyBorder="1"/>
    <xf numFmtId="1" fontId="10" fillId="0" borderId="5" xfId="0" applyNumberFormat="1" applyFont="1" applyBorder="1" applyAlignment="1" applyProtection="1">
      <alignment horizontal="center" wrapText="1"/>
      <protection locked="0"/>
    </xf>
    <xf numFmtId="165" fontId="10" fillId="0" borderId="5" xfId="0" applyNumberFormat="1" applyFont="1" applyBorder="1" applyAlignment="1">
      <alignment horizontal="left"/>
    </xf>
    <xf numFmtId="0" fontId="9" fillId="2" borderId="0" xfId="0" applyFont="1" applyFill="1"/>
    <xf numFmtId="4" fontId="10" fillId="2" borderId="6" xfId="0" applyNumberFormat="1" applyFont="1" applyFill="1" applyBorder="1"/>
    <xf numFmtId="0" fontId="4" fillId="0" borderId="1" xfId="0" applyFont="1" applyBorder="1" applyAlignment="1">
      <alignment wrapText="1"/>
    </xf>
    <xf numFmtId="4" fontId="0" fillId="0" borderId="0" xfId="0" applyNumberFormat="1" applyProtection="1"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0" fontId="4" fillId="0" borderId="13" xfId="0" applyFont="1" applyBorder="1"/>
    <xf numFmtId="49" fontId="4" fillId="0" borderId="13" xfId="0" applyNumberFormat="1" applyFont="1" applyBorder="1"/>
    <xf numFmtId="4" fontId="5" fillId="0" borderId="5" xfId="0" applyNumberFormat="1" applyFont="1" applyBorder="1" applyProtection="1">
      <protection locked="0"/>
    </xf>
    <xf numFmtId="168" fontId="0" fillId="0" borderId="0" xfId="0" applyNumberFormat="1" applyAlignment="1">
      <alignment horizontal="center"/>
    </xf>
    <xf numFmtId="168" fontId="4" fillId="0" borderId="0" xfId="0" applyNumberFormat="1" applyFont="1" applyAlignment="1">
      <alignment horizontal="center"/>
    </xf>
    <xf numFmtId="4" fontId="4" fillId="0" borderId="1" xfId="0" applyNumberFormat="1" applyFont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 applyProtection="1">
      <alignment horizontal="center"/>
      <protection locked="0"/>
    </xf>
    <xf numFmtId="1" fontId="5" fillId="0" borderId="15" xfId="0" applyNumberFormat="1" applyFont="1" applyBorder="1"/>
    <xf numFmtId="1" fontId="5" fillId="0" borderId="15" xfId="0" applyNumberFormat="1" applyFont="1" applyBorder="1" applyAlignment="1" applyProtection="1">
      <alignment horizontal="center"/>
      <protection locked="0"/>
    </xf>
    <xf numFmtId="1" fontId="0" fillId="0" borderId="15" xfId="0" applyNumberFormat="1" applyBorder="1" applyAlignment="1">
      <alignment horizontal="center"/>
    </xf>
    <xf numFmtId="4" fontId="5" fillId="0" borderId="15" xfId="0" applyNumberFormat="1" applyFont="1" applyBorder="1" applyAlignment="1" applyProtection="1">
      <alignment horizontal="right"/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9" fontId="10" fillId="0" borderId="24" xfId="0" applyNumberFormat="1" applyFont="1" applyBorder="1" applyAlignment="1">
      <alignment horizontal="center"/>
    </xf>
    <xf numFmtId="165" fontId="10" fillId="0" borderId="2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7" xfId="0" applyNumberFormat="1" applyFont="1" applyBorder="1" applyAlignment="1">
      <alignment wrapText="1"/>
    </xf>
    <xf numFmtId="1" fontId="5" fillId="0" borderId="7" xfId="0" applyNumberFormat="1" applyFont="1" applyBorder="1" applyAlignment="1" applyProtection="1">
      <alignment wrapText="1"/>
      <protection locked="0"/>
    </xf>
    <xf numFmtId="0" fontId="0" fillId="0" borderId="3" xfId="0" applyBorder="1"/>
    <xf numFmtId="1" fontId="0" fillId="3" borderId="5" xfId="0" applyNumberFormat="1" applyFill="1" applyBorder="1" applyAlignment="1">
      <alignment wrapText="1"/>
    </xf>
    <xf numFmtId="4" fontId="5" fillId="2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7" fontId="0" fillId="0" borderId="0" xfId="0" applyNumberFormat="1" applyAlignment="1">
      <alignment horizontal="left" indent="1"/>
    </xf>
    <xf numFmtId="168" fontId="4" fillId="0" borderId="0" xfId="0" applyNumberFormat="1" applyFont="1" applyAlignment="1">
      <alignment horizontal="left" indent="1"/>
    </xf>
    <xf numFmtId="167" fontId="4" fillId="0" borderId="0" xfId="0" applyNumberFormat="1" applyFont="1" applyAlignment="1">
      <alignment horizontal="left" indent="1"/>
    </xf>
    <xf numFmtId="167" fontId="0" fillId="0" borderId="0" xfId="0" applyNumberFormat="1" applyAlignment="1">
      <alignment horizontal="right"/>
    </xf>
    <xf numFmtId="167" fontId="4" fillId="0" borderId="0" xfId="0" applyNumberFormat="1" applyFont="1" applyAlignment="1">
      <alignment horizontal="right"/>
    </xf>
    <xf numFmtId="4" fontId="5" fillId="2" borderId="3" xfId="0" applyNumberFormat="1" applyFont="1" applyFill="1" applyBorder="1" applyAlignment="1" applyProtection="1">
      <alignment horizontal="right"/>
      <protection locked="0"/>
    </xf>
    <xf numFmtId="4" fontId="10" fillId="0" borderId="25" xfId="0" applyNumberFormat="1" applyFont="1" applyBorder="1" applyAlignment="1" applyProtection="1">
      <alignment horizontal="right"/>
      <protection locked="0"/>
    </xf>
    <xf numFmtId="166" fontId="10" fillId="0" borderId="25" xfId="0" applyNumberFormat="1" applyFont="1" applyBorder="1" applyAlignment="1" applyProtection="1">
      <alignment horizontal="right"/>
      <protection locked="0"/>
    </xf>
    <xf numFmtId="4" fontId="5" fillId="0" borderId="7" xfId="0" applyNumberFormat="1" applyFont="1" applyBorder="1" applyAlignment="1" applyProtection="1">
      <alignment horizontal="right"/>
      <protection locked="0"/>
    </xf>
    <xf numFmtId="4" fontId="10" fillId="0" borderId="5" xfId="0" applyNumberFormat="1" applyFont="1" applyBorder="1" applyAlignment="1" applyProtection="1">
      <alignment horizontal="right"/>
      <protection locked="0"/>
    </xf>
    <xf numFmtId="4" fontId="10" fillId="2" borderId="5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>
      <alignment wrapText="1"/>
    </xf>
    <xf numFmtId="167" fontId="4" fillId="0" borderId="17" xfId="0" applyNumberFormat="1" applyFont="1" applyBorder="1"/>
    <xf numFmtId="167" fontId="4" fillId="0" borderId="17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0" fillId="0" borderId="14" xfId="0" applyNumberFormat="1" applyFont="1" applyBorder="1" applyAlignment="1">
      <alignment horizontal="center"/>
    </xf>
    <xf numFmtId="165" fontId="10" fillId="0" borderId="7" xfId="0" applyNumberFormat="1" applyFont="1" applyBorder="1" applyAlignment="1" applyProtection="1">
      <alignment horizontal="center"/>
      <protection locked="0"/>
    </xf>
    <xf numFmtId="1" fontId="10" fillId="0" borderId="7" xfId="0" applyNumberFormat="1" applyFont="1" applyBorder="1" applyAlignment="1">
      <alignment wrapText="1"/>
    </xf>
    <xf numFmtId="1" fontId="10" fillId="0" borderId="7" xfId="0" applyNumberFormat="1" applyFont="1" applyBorder="1" applyAlignment="1" applyProtection="1">
      <alignment wrapText="1"/>
      <protection locked="0"/>
    </xf>
    <xf numFmtId="1" fontId="10" fillId="0" borderId="7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3" fontId="0" fillId="0" borderId="1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10" fillId="0" borderId="25" xfId="0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170" fontId="0" fillId="0" borderId="5" xfId="0" applyNumberFormat="1" applyBorder="1" applyAlignment="1">
      <alignment horizontal="center"/>
    </xf>
    <xf numFmtId="170" fontId="0" fillId="0" borderId="7" xfId="0" applyNumberFormat="1" applyBorder="1" applyAlignment="1">
      <alignment horizontal="center"/>
    </xf>
    <xf numFmtId="1" fontId="5" fillId="0" borderId="3" xfId="0" applyNumberFormat="1" applyFont="1" applyBorder="1" applyAlignment="1" applyProtection="1">
      <alignment horizontal="center" wrapText="1"/>
      <protection locked="0"/>
    </xf>
    <xf numFmtId="1" fontId="5" fillId="0" borderId="5" xfId="0" applyNumberFormat="1" applyFont="1" applyBorder="1" applyAlignment="1" applyProtection="1">
      <alignment horizontal="center" wrapText="1"/>
      <protection locked="0"/>
    </xf>
    <xf numFmtId="165" fontId="5" fillId="0" borderId="5" xfId="0" applyNumberFormat="1" applyFont="1" applyBorder="1" applyAlignment="1" applyProtection="1">
      <alignment horizontal="center" wrapText="1"/>
      <protection locked="0"/>
    </xf>
    <xf numFmtId="165" fontId="5" fillId="0" borderId="3" xfId="0" applyNumberFormat="1" applyFont="1" applyBorder="1" applyAlignment="1" applyProtection="1">
      <alignment horizontal="center" wrapText="1"/>
      <protection locked="0"/>
    </xf>
    <xf numFmtId="165" fontId="5" fillId="0" borderId="7" xfId="0" applyNumberFormat="1" applyFont="1" applyBorder="1" applyAlignment="1" applyProtection="1">
      <alignment horizontal="center" wrapText="1"/>
      <protection locked="0"/>
    </xf>
    <xf numFmtId="165" fontId="5" fillId="0" borderId="13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left"/>
    </xf>
    <xf numFmtId="4" fontId="12" fillId="0" borderId="0" xfId="0" applyNumberFormat="1" applyFont="1"/>
    <xf numFmtId="4" fontId="13" fillId="0" borderId="10" xfId="0" applyNumberFormat="1" applyFont="1" applyBorder="1"/>
    <xf numFmtId="4" fontId="13" fillId="0" borderId="0" xfId="0" applyNumberFormat="1" applyFont="1"/>
    <xf numFmtId="0" fontId="14" fillId="0" borderId="20" xfId="0" applyFont="1" applyBorder="1"/>
    <xf numFmtId="0" fontId="14" fillId="0" borderId="2" xfId="0" applyFont="1" applyBorder="1"/>
    <xf numFmtId="4" fontId="12" fillId="0" borderId="10" xfId="0" applyNumberFormat="1" applyFont="1" applyBorder="1"/>
    <xf numFmtId="0" fontId="14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4" fontId="13" fillId="0" borderId="21" xfId="0" applyNumberFormat="1" applyFont="1" applyBorder="1"/>
    <xf numFmtId="4" fontId="13" fillId="0" borderId="10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0" xfId="0" applyNumberFormat="1" applyFont="1" applyBorder="1" applyAlignment="1">
      <alignment horizontal="right"/>
    </xf>
    <xf numFmtId="4" fontId="12" fillId="0" borderId="10" xfId="0" applyNumberFormat="1" applyFont="1" applyBorder="1" applyAlignment="1">
      <alignment horizontal="right" vertical="center" wrapText="1"/>
    </xf>
    <xf numFmtId="4" fontId="12" fillId="0" borderId="0" xfId="0" applyNumberFormat="1" applyFont="1" applyAlignment="1">
      <alignment horizontal="right" wrapText="1"/>
    </xf>
    <xf numFmtId="4" fontId="12" fillId="0" borderId="10" xfId="0" applyNumberFormat="1" applyFont="1" applyBorder="1" applyAlignment="1">
      <alignment horizontal="right" vertical="top" wrapText="1"/>
    </xf>
    <xf numFmtId="4" fontId="5" fillId="0" borderId="27" xfId="0" applyNumberFormat="1" applyFont="1" applyBorder="1" applyAlignment="1" applyProtection="1">
      <alignment horizontal="right"/>
      <protection locked="0"/>
    </xf>
    <xf numFmtId="1" fontId="5" fillId="0" borderId="5" xfId="0" applyNumberFormat="1" applyFont="1" applyBorder="1" applyAlignment="1">
      <alignment horizontal="left"/>
    </xf>
    <xf numFmtId="0" fontId="1" fillId="0" borderId="26" xfId="0" applyFont="1" applyBorder="1" applyAlignment="1">
      <alignment wrapText="1"/>
    </xf>
    <xf numFmtId="0" fontId="0" fillId="0" borderId="7" xfId="0" applyBorder="1"/>
    <xf numFmtId="0" fontId="0" fillId="0" borderId="28" xfId="0" applyBorder="1"/>
    <xf numFmtId="0" fontId="3" fillId="0" borderId="0" xfId="0" applyFont="1"/>
    <xf numFmtId="0" fontId="2" fillId="0" borderId="0" xfId="0" applyFont="1"/>
    <xf numFmtId="168" fontId="2" fillId="0" borderId="0" xfId="0" applyNumberFormat="1" applyFont="1"/>
    <xf numFmtId="167" fontId="2" fillId="0" borderId="0" xfId="0" applyNumberFormat="1" applyFont="1"/>
    <xf numFmtId="0" fontId="2" fillId="0" borderId="0" xfId="0" applyFont="1" applyAlignment="1">
      <alignment vertic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164" fontId="5" fillId="0" borderId="15" xfId="0" applyNumberFormat="1" applyFont="1" applyBorder="1" applyProtection="1">
      <protection locked="0"/>
    </xf>
    <xf numFmtId="164" fontId="5" fillId="0" borderId="3" xfId="0" applyNumberFormat="1" applyFont="1" applyBorder="1" applyProtection="1">
      <protection locked="0"/>
    </xf>
    <xf numFmtId="164" fontId="5" fillId="0" borderId="5" xfId="0" applyNumberFormat="1" applyFont="1" applyBorder="1" applyProtection="1">
      <protection locked="0"/>
    </xf>
    <xf numFmtId="167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" fontId="11" fillId="0" borderId="5" xfId="0" applyNumberFormat="1" applyFont="1" applyBorder="1" applyAlignment="1">
      <alignment wrapText="1"/>
    </xf>
    <xf numFmtId="165" fontId="9" fillId="0" borderId="5" xfId="0" applyNumberFormat="1" applyFont="1" applyBorder="1" applyAlignment="1" applyProtection="1">
      <alignment horizontal="center"/>
      <protection locked="0"/>
    </xf>
    <xf numFmtId="165" fontId="15" fillId="0" borderId="5" xfId="0" applyNumberFormat="1" applyFont="1" applyBorder="1" applyAlignment="1" applyProtection="1">
      <alignment horizontal="center"/>
      <protection locked="0"/>
    </xf>
    <xf numFmtId="165" fontId="15" fillId="0" borderId="5" xfId="0" applyNumberFormat="1" applyFont="1" applyBorder="1" applyAlignment="1" applyProtection="1">
      <alignment horizontal="left"/>
      <protection locked="0"/>
    </xf>
    <xf numFmtId="0" fontId="11" fillId="0" borderId="5" xfId="0" applyFont="1" applyBorder="1"/>
    <xf numFmtId="165" fontId="11" fillId="0" borderId="5" xfId="0" applyNumberFormat="1" applyFont="1" applyBorder="1" applyAlignment="1">
      <alignment horizontal="left"/>
    </xf>
    <xf numFmtId="3" fontId="11" fillId="0" borderId="5" xfId="0" applyNumberFormat="1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1" fontId="19" fillId="0" borderId="5" xfId="0" applyNumberFormat="1" applyFont="1" applyBorder="1" applyAlignment="1">
      <alignment horizontal="center"/>
    </xf>
    <xf numFmtId="1" fontId="17" fillId="0" borderId="5" xfId="0" applyNumberFormat="1" applyFont="1" applyBorder="1"/>
    <xf numFmtId="165" fontId="17" fillId="0" borderId="5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165" fontId="11" fillId="0" borderId="5" xfId="0" applyNumberFormat="1" applyFont="1" applyBorder="1" applyAlignment="1">
      <alignment horizontal="center"/>
    </xf>
    <xf numFmtId="1" fontId="0" fillId="0" borderId="5" xfId="0" applyNumberFormat="1" applyBorder="1"/>
    <xf numFmtId="165" fontId="11" fillId="0" borderId="7" xfId="0" applyNumberFormat="1" applyFont="1" applyBorder="1" applyAlignment="1">
      <alignment wrapText="1"/>
    </xf>
    <xf numFmtId="165" fontId="11" fillId="0" borderId="3" xfId="0" applyNumberFormat="1" applyFont="1" applyBorder="1" applyAlignment="1">
      <alignment horizontal="left"/>
    </xf>
    <xf numFmtId="4" fontId="0" fillId="0" borderId="5" xfId="0" applyNumberFormat="1" applyBorder="1" applyAlignment="1" applyProtection="1">
      <alignment horizontal="right"/>
      <protection locked="0"/>
    </xf>
    <xf numFmtId="4" fontId="0" fillId="0" borderId="6" xfId="0" applyNumberFormat="1" applyBorder="1"/>
    <xf numFmtId="4" fontId="10" fillId="0" borderId="3" xfId="0" applyNumberFormat="1" applyFont="1" applyBorder="1" applyAlignment="1" applyProtection="1">
      <alignment horizontal="right"/>
      <protection locked="0"/>
    </xf>
    <xf numFmtId="166" fontId="10" fillId="0" borderId="3" xfId="0" applyNumberFormat="1" applyFont="1" applyBorder="1" applyAlignment="1" applyProtection="1">
      <alignment horizontal="right"/>
      <protection locked="0"/>
    </xf>
    <xf numFmtId="1" fontId="11" fillId="0" borderId="3" xfId="0" applyNumberFormat="1" applyFont="1" applyBorder="1" applyAlignment="1">
      <alignment wrapText="1"/>
    </xf>
    <xf numFmtId="1" fontId="10" fillId="0" borderId="3" xfId="0" applyNumberFormat="1" applyFont="1" applyBorder="1" applyAlignment="1" applyProtection="1">
      <alignment wrapText="1"/>
      <protection locked="0"/>
    </xf>
    <xf numFmtId="1" fontId="10" fillId="0" borderId="3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4" fontId="10" fillId="0" borderId="3" xfId="0" applyNumberFormat="1" applyFont="1" applyBorder="1"/>
    <xf numFmtId="4" fontId="10" fillId="0" borderId="5" xfId="0" applyNumberFormat="1" applyFont="1" applyBorder="1"/>
    <xf numFmtId="49" fontId="5" fillId="0" borderId="30" xfId="0" applyNumberFormat="1" applyFont="1" applyBorder="1" applyAlignment="1">
      <alignment horizontal="center"/>
    </xf>
    <xf numFmtId="165" fontId="5" fillId="0" borderId="29" xfId="0" applyNumberFormat="1" applyFont="1" applyBorder="1" applyAlignment="1" applyProtection="1">
      <alignment horizontal="center"/>
      <protection locked="0"/>
    </xf>
    <xf numFmtId="49" fontId="0" fillId="0" borderId="29" xfId="0" applyNumberFormat="1" applyBorder="1" applyProtection="1">
      <protection locked="0"/>
    </xf>
    <xf numFmtId="165" fontId="10" fillId="0" borderId="29" xfId="0" applyNumberFormat="1" applyFont="1" applyBorder="1" applyAlignment="1" applyProtection="1">
      <alignment horizontal="center"/>
      <protection locked="0"/>
    </xf>
    <xf numFmtId="165" fontId="0" fillId="0" borderId="29" xfId="0" applyNumberFormat="1" applyBorder="1" applyAlignment="1" applyProtection="1">
      <alignment horizontal="center"/>
      <protection locked="0"/>
    </xf>
    <xf numFmtId="165" fontId="0" fillId="0" borderId="32" xfId="0" applyNumberFormat="1" applyBorder="1" applyAlignment="1" applyProtection="1">
      <alignment horizontal="center"/>
      <protection locked="0"/>
    </xf>
    <xf numFmtId="165" fontId="10" fillId="0" borderId="32" xfId="0" applyNumberFormat="1" applyFont="1" applyBorder="1" applyAlignment="1" applyProtection="1">
      <alignment horizontal="center"/>
      <protection locked="0"/>
    </xf>
    <xf numFmtId="165" fontId="10" fillId="0" borderId="33" xfId="0" applyNumberFormat="1" applyFont="1" applyBorder="1" applyAlignment="1" applyProtection="1">
      <alignment horizontal="center"/>
      <protection locked="0"/>
    </xf>
    <xf numFmtId="165" fontId="5" fillId="0" borderId="34" xfId="0" applyNumberFormat="1" applyFont="1" applyBorder="1" applyAlignment="1">
      <alignment horizontal="center"/>
    </xf>
    <xf numFmtId="165" fontId="5" fillId="0" borderId="35" xfId="0" applyNumberFormat="1" applyFont="1" applyBorder="1" applyAlignment="1">
      <alignment horizontal="center"/>
    </xf>
    <xf numFmtId="1" fontId="11" fillId="0" borderId="5" xfId="0" applyNumberFormat="1" applyFont="1" applyBorder="1"/>
    <xf numFmtId="166" fontId="0" fillId="0" borderId="5" xfId="0" applyNumberFormat="1" applyBorder="1" applyAlignment="1" applyProtection="1">
      <alignment horizontal="right"/>
      <protection locked="0"/>
    </xf>
    <xf numFmtId="0" fontId="4" fillId="0" borderId="0" xfId="0" applyFont="1" applyAlignment="1">
      <alignment horizontal="left"/>
    </xf>
    <xf numFmtId="4" fontId="5" fillId="0" borderId="36" xfId="0" applyNumberFormat="1" applyFont="1" applyBorder="1"/>
    <xf numFmtId="165" fontId="2" fillId="0" borderId="20" xfId="0" applyNumberFormat="1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165" fontId="7" fillId="0" borderId="28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 wrapText="1"/>
    </xf>
    <xf numFmtId="165" fontId="6" fillId="0" borderId="38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center" vertical="center" wrapText="1"/>
    </xf>
    <xf numFmtId="1" fontId="4" fillId="0" borderId="38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8" fontId="4" fillId="0" borderId="38" xfId="0" applyNumberFormat="1" applyFont="1" applyBorder="1" applyAlignment="1">
      <alignment horizontal="center" vertical="center" wrapText="1"/>
    </xf>
    <xf numFmtId="167" fontId="4" fillId="0" borderId="38" xfId="0" applyNumberFormat="1" applyFont="1" applyBorder="1" applyAlignment="1">
      <alignment horizontal="center" wrapText="1"/>
    </xf>
    <xf numFmtId="0" fontId="1" fillId="0" borderId="40" xfId="0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/>
    </xf>
    <xf numFmtId="4" fontId="5" fillId="0" borderId="42" xfId="0" applyNumberFormat="1" applyFont="1" applyBorder="1"/>
    <xf numFmtId="49" fontId="5" fillId="0" borderId="43" xfId="0" applyNumberFormat="1" applyFont="1" applyBorder="1" applyAlignment="1">
      <alignment horizontal="center"/>
    </xf>
    <xf numFmtId="4" fontId="5" fillId="0" borderId="44" xfId="0" applyNumberFormat="1" applyFont="1" applyBorder="1"/>
    <xf numFmtId="49" fontId="5" fillId="0" borderId="45" xfId="0" applyNumberFormat="1" applyFont="1" applyBorder="1" applyAlignment="1">
      <alignment horizontal="center"/>
    </xf>
    <xf numFmtId="4" fontId="5" fillId="0" borderId="46" xfId="0" applyNumberFormat="1" applyFont="1" applyBorder="1"/>
    <xf numFmtId="49" fontId="10" fillId="0" borderId="45" xfId="0" applyNumberFormat="1" applyFont="1" applyBorder="1" applyAlignment="1">
      <alignment horizontal="center"/>
    </xf>
    <xf numFmtId="4" fontId="10" fillId="0" borderId="46" xfId="0" applyNumberFormat="1" applyFont="1" applyBorder="1"/>
    <xf numFmtId="49" fontId="5" fillId="0" borderId="45" xfId="0" applyNumberFormat="1" applyFont="1" applyBorder="1" applyAlignment="1" applyProtection="1">
      <alignment horizontal="center"/>
      <protection locked="0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4" fontId="13" fillId="0" borderId="53" xfId="0" applyNumberFormat="1" applyFont="1" applyBorder="1" applyAlignment="1">
      <alignment horizontal="right"/>
    </xf>
    <xf numFmtId="165" fontId="5" fillId="0" borderId="3" xfId="0" applyNumberFormat="1" applyFont="1" applyBorder="1" applyAlignment="1" applyProtection="1">
      <alignment horizontal="left"/>
      <protection locked="0"/>
    </xf>
    <xf numFmtId="0" fontId="0" fillId="0" borderId="31" xfId="0" applyBorder="1" applyAlignment="1">
      <alignment horizontal="center" vertical="center"/>
    </xf>
    <xf numFmtId="165" fontId="0" fillId="0" borderId="3" xfId="0" applyNumberFormat="1" applyBorder="1" applyAlignment="1">
      <alignment horizontal="left"/>
    </xf>
    <xf numFmtId="165" fontId="0" fillId="0" borderId="7" xfId="0" applyNumberFormat="1" applyBorder="1" applyAlignment="1">
      <alignment wrapText="1"/>
    </xf>
    <xf numFmtId="4" fontId="13" fillId="0" borderId="56" xfId="0" applyNumberFormat="1" applyFont="1" applyBorder="1"/>
    <xf numFmtId="4" fontId="10" fillId="0" borderId="57" xfId="0" applyNumberFormat="1" applyFont="1" applyBorder="1"/>
    <xf numFmtId="1" fontId="10" fillId="0" borderId="25" xfId="0" applyNumberFormat="1" applyFont="1" applyBorder="1" applyAlignment="1">
      <alignment wrapText="1"/>
    </xf>
    <xf numFmtId="1" fontId="10" fillId="0" borderId="25" xfId="0" applyNumberFormat="1" applyFont="1" applyBorder="1" applyAlignment="1" applyProtection="1">
      <alignment wrapText="1"/>
      <protection locked="0"/>
    </xf>
    <xf numFmtId="1" fontId="10" fillId="0" borderId="25" xfId="0" applyNumberFormat="1" applyFont="1" applyBorder="1" applyAlignment="1">
      <alignment horizontal="center"/>
    </xf>
    <xf numFmtId="49" fontId="5" fillId="0" borderId="58" xfId="0" applyNumberFormat="1" applyFont="1" applyBorder="1" applyAlignment="1">
      <alignment horizontal="center"/>
    </xf>
    <xf numFmtId="165" fontId="5" fillId="0" borderId="34" xfId="0" applyNumberFormat="1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1" fontId="0" fillId="0" borderId="7" xfId="0" applyNumberFormat="1" applyBorder="1" applyAlignment="1">
      <alignment wrapText="1"/>
    </xf>
    <xf numFmtId="0" fontId="0" fillId="0" borderId="59" xfId="0" applyBorder="1"/>
    <xf numFmtId="1" fontId="9" fillId="0" borderId="3" xfId="0" applyNumberFormat="1" applyFont="1" applyBorder="1" applyAlignment="1" applyProtection="1">
      <alignment horizontal="center"/>
      <protection locked="0"/>
    </xf>
    <xf numFmtId="49" fontId="5" fillId="0" borderId="19" xfId="0" applyNumberFormat="1" applyFont="1" applyBorder="1" applyAlignment="1">
      <alignment horizontal="center"/>
    </xf>
    <xf numFmtId="165" fontId="5" fillId="0" borderId="32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49" fontId="21" fillId="0" borderId="0" xfId="0" applyNumberFormat="1" applyFont="1"/>
    <xf numFmtId="168" fontId="21" fillId="0" borderId="0" xfId="0" applyNumberFormat="1" applyFont="1"/>
    <xf numFmtId="167" fontId="21" fillId="0" borderId="0" xfId="0" applyNumberFormat="1" applyFont="1"/>
    <xf numFmtId="0" fontId="22" fillId="0" borderId="0" xfId="0" applyFont="1"/>
    <xf numFmtId="166" fontId="10" fillId="0" borderId="7" xfId="0" applyNumberFormat="1" applyFont="1" applyBorder="1" applyAlignment="1" applyProtection="1">
      <alignment horizontal="right"/>
      <protection locked="0"/>
    </xf>
    <xf numFmtId="1" fontId="5" fillId="0" borderId="7" xfId="0" applyNumberFormat="1" applyFont="1" applyBorder="1" applyAlignment="1" applyProtection="1">
      <alignment horizontal="center" wrapText="1"/>
      <protection locked="0"/>
    </xf>
    <xf numFmtId="165" fontId="15" fillId="0" borderId="29" xfId="0" applyNumberFormat="1" applyFont="1" applyBorder="1" applyAlignment="1" applyProtection="1">
      <alignment horizontal="center"/>
      <protection locked="0"/>
    </xf>
    <xf numFmtId="166" fontId="15" fillId="0" borderId="5" xfId="0" applyNumberFormat="1" applyFont="1" applyBorder="1" applyAlignment="1" applyProtection="1">
      <alignment horizontal="right"/>
      <protection locked="0"/>
    </xf>
    <xf numFmtId="0" fontId="15" fillId="0" borderId="0" xfId="0" applyFont="1"/>
    <xf numFmtId="49" fontId="10" fillId="0" borderId="11" xfId="0" applyNumberFormat="1" applyFont="1" applyBorder="1" applyAlignment="1">
      <alignment horizontal="center"/>
    </xf>
    <xf numFmtId="165" fontId="10" fillId="0" borderId="3" xfId="0" applyNumberFormat="1" applyFont="1" applyBorder="1" applyAlignment="1" applyProtection="1">
      <alignment horizontal="center"/>
      <protection locked="0"/>
    </xf>
    <xf numFmtId="1" fontId="10" fillId="0" borderId="3" xfId="0" applyNumberFormat="1" applyFont="1" applyBorder="1" applyAlignment="1">
      <alignment wrapText="1"/>
    </xf>
    <xf numFmtId="165" fontId="23" fillId="0" borderId="5" xfId="0" applyNumberFormat="1" applyFont="1" applyBorder="1" applyAlignment="1" applyProtection="1">
      <alignment horizontal="left"/>
      <protection locked="0"/>
    </xf>
    <xf numFmtId="165" fontId="0" fillId="0" borderId="7" xfId="0" applyNumberFormat="1" applyBorder="1" applyAlignment="1">
      <alignment horizontal="left"/>
    </xf>
    <xf numFmtId="1" fontId="11" fillId="0" borderId="7" xfId="0" applyNumberFormat="1" applyFont="1" applyBorder="1" applyAlignment="1">
      <alignment wrapText="1"/>
    </xf>
    <xf numFmtId="1" fontId="11" fillId="0" borderId="25" xfId="0" applyNumberFormat="1" applyFont="1" applyBorder="1" applyAlignment="1">
      <alignment wrapText="1"/>
    </xf>
    <xf numFmtId="165" fontId="0" fillId="0" borderId="5" xfId="0" applyNumberFormat="1" applyBorder="1" applyAlignment="1" applyProtection="1">
      <alignment horizontal="left"/>
      <protection locked="0"/>
    </xf>
    <xf numFmtId="49" fontId="0" fillId="0" borderId="12" xfId="0" applyNumberFormat="1" applyBorder="1" applyAlignment="1" applyProtection="1">
      <alignment horizontal="center"/>
      <protection locked="0"/>
    </xf>
    <xf numFmtId="4" fontId="0" fillId="0" borderId="5" xfId="0" applyNumberFormat="1" applyBorder="1" applyProtection="1">
      <protection locked="0"/>
    </xf>
    <xf numFmtId="0" fontId="25" fillId="0" borderId="0" xfId="0" applyFont="1"/>
    <xf numFmtId="0" fontId="26" fillId="0" borderId="0" xfId="0" applyFont="1"/>
    <xf numFmtId="165" fontId="0" fillId="0" borderId="5" xfId="0" applyNumberFormat="1" applyBorder="1" applyAlignment="1">
      <alignment wrapText="1"/>
    </xf>
    <xf numFmtId="165" fontId="5" fillId="0" borderId="33" xfId="0" applyNumberFormat="1" applyFont="1" applyBorder="1" applyAlignment="1" applyProtection="1">
      <alignment horizontal="center"/>
      <protection locked="0"/>
    </xf>
    <xf numFmtId="0" fontId="15" fillId="2" borderId="0" xfId="0" applyFont="1" applyFill="1"/>
    <xf numFmtId="165" fontId="9" fillId="0" borderId="5" xfId="0" applyNumberFormat="1" applyFont="1" applyBorder="1" applyAlignment="1" applyProtection="1">
      <alignment horizontal="left"/>
      <protection locked="0"/>
    </xf>
    <xf numFmtId="0" fontId="4" fillId="0" borderId="5" xfId="0" applyFont="1" applyBorder="1"/>
    <xf numFmtId="4" fontId="5" fillId="0" borderId="10" xfId="0" applyNumberFormat="1" applyFont="1" applyBorder="1"/>
    <xf numFmtId="4" fontId="5" fillId="2" borderId="22" xfId="0" applyNumberFormat="1" applyFont="1" applyFill="1" applyBorder="1"/>
    <xf numFmtId="4" fontId="4" fillId="2" borderId="4" xfId="0" applyNumberFormat="1" applyFont="1" applyFill="1" applyBorder="1"/>
    <xf numFmtId="0" fontId="1" fillId="0" borderId="0" xfId="0" applyFont="1" applyAlignment="1">
      <alignment horizontal="left"/>
    </xf>
    <xf numFmtId="167" fontId="13" fillId="0" borderId="13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0" fontId="13" fillId="0" borderId="9" xfId="0" applyFont="1" applyBorder="1" applyAlignment="1">
      <alignment horizontal="right" wrapText="1"/>
    </xf>
    <xf numFmtId="0" fontId="13" fillId="0" borderId="26" xfId="0" applyFont="1" applyBorder="1" applyAlignment="1">
      <alignment horizontal="right" wrapText="1"/>
    </xf>
    <xf numFmtId="16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50" xfId="0" applyFont="1" applyBorder="1" applyAlignment="1">
      <alignment horizontal="right" wrapText="1"/>
    </xf>
    <xf numFmtId="0" fontId="13" fillId="0" borderId="51" xfId="0" applyFont="1" applyBorder="1" applyAlignment="1">
      <alignment horizontal="right" wrapText="1"/>
    </xf>
    <xf numFmtId="0" fontId="13" fillId="0" borderId="52" xfId="0" applyFont="1" applyBorder="1" applyAlignment="1">
      <alignment horizontal="right" wrapText="1"/>
    </xf>
    <xf numFmtId="167" fontId="13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4" fillId="0" borderId="9" xfId="0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167" fontId="12" fillId="0" borderId="13" xfId="0" applyNumberFormat="1" applyFont="1" applyBorder="1" applyAlignment="1">
      <alignment horizontal="right"/>
    </xf>
    <xf numFmtId="0" fontId="13" fillId="0" borderId="54" xfId="0" applyFont="1" applyBorder="1" applyAlignment="1">
      <alignment horizontal="right" wrapText="1"/>
    </xf>
    <xf numFmtId="0" fontId="13" fillId="0" borderId="17" xfId="0" applyFont="1" applyBorder="1" applyAlignment="1">
      <alignment horizontal="right" wrapText="1"/>
    </xf>
    <xf numFmtId="0" fontId="13" fillId="0" borderId="55" xfId="0" applyFont="1" applyBorder="1" applyAlignment="1">
      <alignment horizontal="right" wrapText="1"/>
    </xf>
    <xf numFmtId="167" fontId="13" fillId="0" borderId="13" xfId="0" applyNumberFormat="1" applyFont="1" applyBorder="1" applyAlignment="1" applyProtection="1">
      <alignment horizontal="right"/>
      <protection locked="0"/>
    </xf>
    <xf numFmtId="0" fontId="12" fillId="0" borderId="2" xfId="0" applyFont="1" applyBorder="1" applyAlignment="1">
      <alignment horizontal="right" wrapText="1"/>
    </xf>
    <xf numFmtId="0" fontId="12" fillId="0" borderId="9" xfId="0" applyFont="1" applyBorder="1" applyAlignment="1">
      <alignment horizontal="right" wrapText="1"/>
    </xf>
    <xf numFmtId="0" fontId="12" fillId="0" borderId="26" xfId="0" applyFont="1" applyBorder="1" applyAlignment="1">
      <alignment horizontal="right" wrapText="1"/>
    </xf>
    <xf numFmtId="165" fontId="12" fillId="0" borderId="2" xfId="0" applyNumberFormat="1" applyFont="1" applyBorder="1" applyAlignment="1">
      <alignment horizontal="right"/>
    </xf>
    <xf numFmtId="165" fontId="12" fillId="0" borderId="9" xfId="0" applyNumberFormat="1" applyFont="1" applyBorder="1" applyAlignment="1">
      <alignment horizontal="right"/>
    </xf>
    <xf numFmtId="165" fontId="12" fillId="0" borderId="26" xfId="0" applyNumberFormat="1" applyFont="1" applyBorder="1" applyAlignment="1">
      <alignment horizontal="right"/>
    </xf>
    <xf numFmtId="4" fontId="12" fillId="0" borderId="13" xfId="0" applyNumberFormat="1" applyFont="1" applyBorder="1" applyAlignment="1" applyProtection="1">
      <alignment horizontal="right"/>
      <protection locked="0"/>
    </xf>
    <xf numFmtId="165" fontId="14" fillId="0" borderId="9" xfId="0" applyNumberFormat="1" applyFont="1" applyBorder="1" applyAlignment="1">
      <alignment horizontal="right"/>
    </xf>
    <xf numFmtId="165" fontId="14" fillId="0" borderId="26" xfId="0" applyNumberFormat="1" applyFont="1" applyBorder="1" applyAlignment="1">
      <alignment horizontal="right"/>
    </xf>
    <xf numFmtId="167" fontId="12" fillId="0" borderId="13" xfId="0" applyNumberFormat="1" applyFont="1" applyBorder="1" applyAlignment="1" applyProtection="1">
      <alignment horizontal="right"/>
      <protection locked="0"/>
    </xf>
    <xf numFmtId="0" fontId="12" fillId="0" borderId="13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167" fontId="4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2:M69"/>
  <sheetViews>
    <sheetView workbookViewId="0">
      <selection activeCell="H6" sqref="H6"/>
    </sheetView>
  </sheetViews>
  <sheetFormatPr defaultRowHeight="12.75" x14ac:dyDescent="0.2"/>
  <cols>
    <col min="1" max="1" width="8" customWidth="1"/>
    <col min="2" max="2" width="5.7109375" customWidth="1"/>
    <col min="3" max="3" width="11.5703125" customWidth="1"/>
    <col min="4" max="4" width="52.42578125" customWidth="1"/>
    <col min="5" max="5" width="13.7109375" customWidth="1"/>
    <col min="6" max="6" width="6.140625" customWidth="1"/>
    <col min="7" max="7" width="9.5703125" style="62" customWidth="1"/>
    <col min="8" max="8" width="10.5703125" style="63" customWidth="1"/>
    <col min="9" max="9" width="9.7109375" customWidth="1"/>
    <col min="10" max="10" width="15.7109375" customWidth="1"/>
  </cols>
  <sheetData>
    <row r="2" spans="1:12" ht="18" customHeight="1" x14ac:dyDescent="0.2">
      <c r="A2" s="389" t="s">
        <v>407</v>
      </c>
      <c r="B2" s="389"/>
      <c r="C2" s="389"/>
      <c r="D2" s="389"/>
      <c r="E2" s="389"/>
      <c r="F2" s="389"/>
      <c r="J2" s="65" t="s">
        <v>410</v>
      </c>
    </row>
    <row r="3" spans="1:12" ht="18" customHeight="1" x14ac:dyDescent="0.2">
      <c r="A3" s="139" t="s">
        <v>392</v>
      </c>
      <c r="B3" s="139"/>
      <c r="C3" s="139"/>
      <c r="D3" s="1"/>
      <c r="E3" s="1"/>
      <c r="F3" s="1"/>
    </row>
    <row r="4" spans="1:12" ht="13.5" thickBot="1" x14ac:dyDescent="0.25">
      <c r="A4" s="1"/>
      <c r="B4" s="1"/>
      <c r="C4" s="1"/>
      <c r="D4" s="1"/>
      <c r="E4" s="1"/>
      <c r="F4" s="1"/>
    </row>
    <row r="5" spans="1:12" s="80" customFormat="1" ht="51.75" thickBot="1" x14ac:dyDescent="0.25">
      <c r="A5" s="103" t="s">
        <v>0</v>
      </c>
      <c r="B5" s="16" t="s">
        <v>1</v>
      </c>
      <c r="C5" s="3" t="s">
        <v>382</v>
      </c>
      <c r="D5" s="17" t="s">
        <v>2</v>
      </c>
      <c r="E5" s="5" t="s">
        <v>3</v>
      </c>
      <c r="F5" s="4" t="s">
        <v>4</v>
      </c>
      <c r="G5" s="220" t="s">
        <v>5</v>
      </c>
      <c r="H5" s="112" t="s">
        <v>6</v>
      </c>
      <c r="I5" s="4" t="s">
        <v>379</v>
      </c>
      <c r="J5" s="59" t="s">
        <v>7</v>
      </c>
    </row>
    <row r="6" spans="1:12" ht="15" customHeight="1" x14ac:dyDescent="0.2">
      <c r="A6" s="61" t="s">
        <v>42</v>
      </c>
      <c r="B6" s="10" t="s">
        <v>8</v>
      </c>
      <c r="C6" s="11"/>
      <c r="D6" s="12" t="s">
        <v>794</v>
      </c>
      <c r="E6" s="131"/>
      <c r="F6" s="66" t="s">
        <v>11</v>
      </c>
      <c r="G6" s="221">
        <v>30000</v>
      </c>
      <c r="H6" s="182"/>
      <c r="I6" s="84"/>
      <c r="J6" s="85">
        <f>+G6*H6</f>
        <v>0</v>
      </c>
    </row>
    <row r="7" spans="1:12" ht="15" customHeight="1" x14ac:dyDescent="0.2">
      <c r="A7" s="61" t="s">
        <v>523</v>
      </c>
      <c r="B7" s="10" t="s">
        <v>10</v>
      </c>
      <c r="C7" s="11"/>
      <c r="D7" s="12" t="s">
        <v>793</v>
      </c>
      <c r="E7" s="131"/>
      <c r="F7" s="15" t="s">
        <v>11</v>
      </c>
      <c r="G7" s="221">
        <v>450</v>
      </c>
      <c r="H7" s="182"/>
      <c r="I7" s="19"/>
      <c r="J7" s="9">
        <f t="shared" ref="J7:J47" si="0">+G7*H7</f>
        <v>0</v>
      </c>
    </row>
    <row r="8" spans="1:12" ht="15" customHeight="1" x14ac:dyDescent="0.2">
      <c r="A8" s="61" t="s">
        <v>44</v>
      </c>
      <c r="B8" s="10" t="s">
        <v>12</v>
      </c>
      <c r="C8" s="11"/>
      <c r="D8" s="12" t="s">
        <v>660</v>
      </c>
      <c r="E8" s="131"/>
      <c r="F8" s="66" t="s">
        <v>9</v>
      </c>
      <c r="G8" s="221">
        <v>1500</v>
      </c>
      <c r="H8" s="182"/>
      <c r="I8" s="19"/>
      <c r="J8" s="9">
        <f t="shared" si="0"/>
        <v>0</v>
      </c>
    </row>
    <row r="9" spans="1:12" ht="15" customHeight="1" x14ac:dyDescent="0.2">
      <c r="A9" s="61" t="s">
        <v>45</v>
      </c>
      <c r="B9" s="10" t="s">
        <v>22</v>
      </c>
      <c r="C9" s="11"/>
      <c r="D9" s="12" t="s">
        <v>659</v>
      </c>
      <c r="E9" s="134"/>
      <c r="F9" s="66" t="s">
        <v>9</v>
      </c>
      <c r="G9" s="221">
        <v>550</v>
      </c>
      <c r="H9" s="182"/>
      <c r="I9" s="24"/>
      <c r="J9" s="9">
        <f t="shared" si="0"/>
        <v>0</v>
      </c>
    </row>
    <row r="10" spans="1:12" ht="15" customHeight="1" x14ac:dyDescent="0.2">
      <c r="A10" s="60" t="s">
        <v>52</v>
      </c>
      <c r="B10" s="10" t="s">
        <v>23</v>
      </c>
      <c r="C10" s="132"/>
      <c r="D10" s="133" t="s">
        <v>805</v>
      </c>
      <c r="E10" s="131"/>
      <c r="F10" s="135" t="s">
        <v>9</v>
      </c>
      <c r="G10" s="222">
        <v>4500</v>
      </c>
      <c r="H10" s="182"/>
      <c r="I10" s="24"/>
      <c r="J10" s="9">
        <f t="shared" si="0"/>
        <v>0</v>
      </c>
    </row>
    <row r="11" spans="1:12" ht="15" customHeight="1" x14ac:dyDescent="0.2">
      <c r="A11" s="61" t="s">
        <v>53</v>
      </c>
      <c r="B11" s="10" t="s">
        <v>24</v>
      </c>
      <c r="C11" s="11"/>
      <c r="D11" s="12" t="s">
        <v>778</v>
      </c>
      <c r="E11" s="131"/>
      <c r="F11" s="66" t="s">
        <v>9</v>
      </c>
      <c r="G11" s="221">
        <v>2000</v>
      </c>
      <c r="H11" s="182"/>
      <c r="I11" s="24"/>
      <c r="J11" s="9">
        <f t="shared" si="0"/>
        <v>0</v>
      </c>
    </row>
    <row r="12" spans="1:12" s="76" customFormat="1" ht="15" customHeight="1" x14ac:dyDescent="0.2">
      <c r="A12" s="61" t="s">
        <v>59</v>
      </c>
      <c r="B12" s="10" t="s">
        <v>25</v>
      </c>
      <c r="C12" s="11"/>
      <c r="D12" s="12" t="s">
        <v>1057</v>
      </c>
      <c r="E12" s="131"/>
      <c r="F12" s="66" t="s">
        <v>9</v>
      </c>
      <c r="G12" s="221">
        <v>800</v>
      </c>
      <c r="H12" s="182"/>
      <c r="I12" s="24"/>
      <c r="J12" s="9">
        <f t="shared" si="0"/>
        <v>0</v>
      </c>
    </row>
    <row r="13" spans="1:12" s="76" customFormat="1" ht="15" customHeight="1" x14ac:dyDescent="0.2">
      <c r="A13" s="61" t="s">
        <v>476</v>
      </c>
      <c r="B13" s="10" t="s">
        <v>26</v>
      </c>
      <c r="C13" s="11"/>
      <c r="D13" s="12" t="s">
        <v>804</v>
      </c>
      <c r="E13" s="131"/>
      <c r="F13" s="15" t="s">
        <v>9</v>
      </c>
      <c r="G13" s="221">
        <v>5000</v>
      </c>
      <c r="H13" s="182"/>
      <c r="I13" s="24"/>
      <c r="J13" s="9">
        <f t="shared" si="0"/>
        <v>0</v>
      </c>
      <c r="L13" s="76" t="s">
        <v>711</v>
      </c>
    </row>
    <row r="14" spans="1:12" s="76" customFormat="1" ht="15" customHeight="1" x14ac:dyDescent="0.2">
      <c r="A14" s="61" t="s">
        <v>477</v>
      </c>
      <c r="B14" s="10" t="s">
        <v>27</v>
      </c>
      <c r="C14" s="11"/>
      <c r="D14" s="12" t="s">
        <v>803</v>
      </c>
      <c r="E14" s="131"/>
      <c r="F14" s="15" t="s">
        <v>9</v>
      </c>
      <c r="G14" s="221">
        <v>750</v>
      </c>
      <c r="H14" s="182"/>
      <c r="I14" s="24"/>
      <c r="J14" s="9">
        <f t="shared" si="0"/>
        <v>0</v>
      </c>
    </row>
    <row r="15" spans="1:12" s="76" customFormat="1" ht="15" customHeight="1" x14ac:dyDescent="0.2">
      <c r="A15" s="61" t="s">
        <v>707</v>
      </c>
      <c r="B15" s="10" t="s">
        <v>28</v>
      </c>
      <c r="C15" s="11"/>
      <c r="D15" s="287" t="s">
        <v>993</v>
      </c>
      <c r="E15" s="131"/>
      <c r="F15" s="15" t="s">
        <v>9</v>
      </c>
      <c r="G15" s="221">
        <v>900</v>
      </c>
      <c r="H15" s="182"/>
      <c r="I15" s="24"/>
      <c r="J15" s="9">
        <f t="shared" si="0"/>
        <v>0</v>
      </c>
    </row>
    <row r="16" spans="1:12" s="76" customFormat="1" ht="15" customHeight="1" x14ac:dyDescent="0.2">
      <c r="A16" s="61" t="s">
        <v>1012</v>
      </c>
      <c r="B16" s="10" t="s">
        <v>29</v>
      </c>
      <c r="C16" s="11"/>
      <c r="D16" s="287" t="s">
        <v>1324</v>
      </c>
      <c r="E16" s="131"/>
      <c r="F16" s="15" t="s">
        <v>9</v>
      </c>
      <c r="G16" s="221">
        <v>900</v>
      </c>
      <c r="H16" s="182"/>
      <c r="I16" s="24"/>
      <c r="J16" s="9">
        <f t="shared" si="0"/>
        <v>0</v>
      </c>
    </row>
    <row r="17" spans="1:10" s="76" customFormat="1" ht="15" customHeight="1" x14ac:dyDescent="0.2">
      <c r="A17" s="61" t="s">
        <v>1286</v>
      </c>
      <c r="B17" s="10" t="s">
        <v>30</v>
      </c>
      <c r="C17" s="11"/>
      <c r="D17" s="310" t="s">
        <v>994</v>
      </c>
      <c r="E17" s="131"/>
      <c r="F17" s="15" t="s">
        <v>9</v>
      </c>
      <c r="G17" s="221">
        <v>1600</v>
      </c>
      <c r="H17" s="182"/>
      <c r="I17" s="24"/>
      <c r="J17" s="9">
        <f t="shared" si="0"/>
        <v>0</v>
      </c>
    </row>
    <row r="18" spans="1:10" s="76" customFormat="1" ht="15" customHeight="1" x14ac:dyDescent="0.2">
      <c r="A18" s="61" t="s">
        <v>1031</v>
      </c>
      <c r="B18" s="10" t="s">
        <v>31</v>
      </c>
      <c r="C18" s="11"/>
      <c r="D18" s="287" t="s">
        <v>995</v>
      </c>
      <c r="E18" s="131"/>
      <c r="F18" s="15" t="s">
        <v>9</v>
      </c>
      <c r="G18" s="221">
        <v>450</v>
      </c>
      <c r="H18" s="182"/>
      <c r="I18" s="24"/>
      <c r="J18" s="9">
        <f t="shared" si="0"/>
        <v>0</v>
      </c>
    </row>
    <row r="19" spans="1:10" ht="15" customHeight="1" x14ac:dyDescent="0.2">
      <c r="A19" s="61" t="s">
        <v>100</v>
      </c>
      <c r="B19" s="10" t="s">
        <v>32</v>
      </c>
      <c r="C19" s="11"/>
      <c r="D19" s="12" t="s">
        <v>908</v>
      </c>
      <c r="E19" s="131"/>
      <c r="F19" s="83" t="s">
        <v>9</v>
      </c>
      <c r="G19" s="221">
        <v>500</v>
      </c>
      <c r="H19" s="182"/>
      <c r="I19" s="24"/>
      <c r="J19" s="9">
        <f t="shared" si="0"/>
        <v>0</v>
      </c>
    </row>
    <row r="20" spans="1:10" ht="15" customHeight="1" x14ac:dyDescent="0.2">
      <c r="A20" s="61" t="s">
        <v>67</v>
      </c>
      <c r="B20" s="10" t="s">
        <v>33</v>
      </c>
      <c r="C20" s="11"/>
      <c r="D20" s="12" t="s">
        <v>68</v>
      </c>
      <c r="E20" s="131"/>
      <c r="F20" s="83" t="s">
        <v>18</v>
      </c>
      <c r="G20" s="221">
        <v>50</v>
      </c>
      <c r="H20" s="182"/>
      <c r="I20" s="24"/>
      <c r="J20" s="9">
        <f t="shared" si="0"/>
        <v>0</v>
      </c>
    </row>
    <row r="21" spans="1:10" ht="15" customHeight="1" x14ac:dyDescent="0.2">
      <c r="A21" s="61" t="s">
        <v>77</v>
      </c>
      <c r="B21" s="10" t="s">
        <v>34</v>
      </c>
      <c r="C21" s="11"/>
      <c r="D21" s="12" t="s">
        <v>614</v>
      </c>
      <c r="E21" s="131"/>
      <c r="F21" s="15" t="s">
        <v>9</v>
      </c>
      <c r="G21" s="221">
        <v>900</v>
      </c>
      <c r="H21" s="182"/>
      <c r="I21" s="24"/>
      <c r="J21" s="9">
        <f t="shared" ref="J21" si="1">+G21*H21</f>
        <v>0</v>
      </c>
    </row>
    <row r="22" spans="1:10" ht="15" customHeight="1" x14ac:dyDescent="0.2">
      <c r="A22" s="61" t="s">
        <v>72</v>
      </c>
      <c r="B22" s="10" t="s">
        <v>35</v>
      </c>
      <c r="C22" s="11"/>
      <c r="D22" s="12" t="s">
        <v>71</v>
      </c>
      <c r="E22" s="131"/>
      <c r="F22" s="66" t="s">
        <v>18</v>
      </c>
      <c r="G22" s="221">
        <v>550</v>
      </c>
      <c r="H22" s="182"/>
      <c r="I22" s="24"/>
      <c r="J22" s="9">
        <f t="shared" si="0"/>
        <v>0</v>
      </c>
    </row>
    <row r="23" spans="1:10" ht="15" customHeight="1" x14ac:dyDescent="0.2">
      <c r="A23" s="61" t="s">
        <v>73</v>
      </c>
      <c r="B23" s="10" t="s">
        <v>36</v>
      </c>
      <c r="C23" s="11"/>
      <c r="D23" s="12" t="s">
        <v>996</v>
      </c>
      <c r="E23" s="131"/>
      <c r="F23" s="66" t="s">
        <v>18</v>
      </c>
      <c r="G23" s="221">
        <v>250</v>
      </c>
      <c r="H23" s="182"/>
      <c r="I23" s="24"/>
      <c r="J23" s="9">
        <f t="shared" si="0"/>
        <v>0</v>
      </c>
    </row>
    <row r="24" spans="1:10" ht="15" customHeight="1" x14ac:dyDescent="0.2">
      <c r="A24" s="61" t="s">
        <v>74</v>
      </c>
      <c r="B24" s="10" t="s">
        <v>712</v>
      </c>
      <c r="C24" s="11"/>
      <c r="D24" s="12" t="s">
        <v>648</v>
      </c>
      <c r="E24" s="131"/>
      <c r="F24" s="15" t="s">
        <v>18</v>
      </c>
      <c r="G24" s="221">
        <v>150</v>
      </c>
      <c r="H24" s="182"/>
      <c r="I24" s="24"/>
      <c r="J24" s="9">
        <f t="shared" si="0"/>
        <v>0</v>
      </c>
    </row>
    <row r="25" spans="1:10" ht="15" customHeight="1" x14ac:dyDescent="0.2">
      <c r="A25" s="61" t="s">
        <v>66</v>
      </c>
      <c r="B25" s="10" t="s">
        <v>713</v>
      </c>
      <c r="C25" s="11"/>
      <c r="D25" s="12" t="s">
        <v>594</v>
      </c>
      <c r="E25" s="131"/>
      <c r="F25" s="15" t="s">
        <v>18</v>
      </c>
      <c r="G25" s="221">
        <v>3500</v>
      </c>
      <c r="H25" s="182"/>
      <c r="I25" s="24"/>
      <c r="J25" s="9">
        <f t="shared" si="0"/>
        <v>0</v>
      </c>
    </row>
    <row r="26" spans="1:10" ht="15" customHeight="1" x14ac:dyDescent="0.2">
      <c r="A26" s="61" t="s">
        <v>78</v>
      </c>
      <c r="B26" s="10" t="s">
        <v>714</v>
      </c>
      <c r="C26" s="11"/>
      <c r="D26" s="12" t="s">
        <v>802</v>
      </c>
      <c r="E26" s="131"/>
      <c r="F26" s="15" t="s">
        <v>9</v>
      </c>
      <c r="G26" s="221">
        <v>2000</v>
      </c>
      <c r="H26" s="182"/>
      <c r="I26" s="24"/>
      <c r="J26" s="9">
        <f t="shared" si="0"/>
        <v>0</v>
      </c>
    </row>
    <row r="27" spans="1:10" ht="15" customHeight="1" x14ac:dyDescent="0.2">
      <c r="A27" s="61" t="s">
        <v>80</v>
      </c>
      <c r="B27" s="10" t="s">
        <v>715</v>
      </c>
      <c r="C27" s="11"/>
      <c r="D27" s="12" t="s">
        <v>801</v>
      </c>
      <c r="E27" s="131"/>
      <c r="F27" s="15" t="s">
        <v>9</v>
      </c>
      <c r="G27" s="221">
        <v>5000</v>
      </c>
      <c r="H27" s="182"/>
      <c r="I27" s="19"/>
      <c r="J27" s="20">
        <f t="shared" si="0"/>
        <v>0</v>
      </c>
    </row>
    <row r="28" spans="1:10" ht="15" customHeight="1" x14ac:dyDescent="0.2">
      <c r="A28" s="61" t="s">
        <v>926</v>
      </c>
      <c r="B28" s="10" t="s">
        <v>716</v>
      </c>
      <c r="C28" s="11"/>
      <c r="D28" s="12" t="s">
        <v>800</v>
      </c>
      <c r="E28" s="131"/>
      <c r="F28" s="15" t="s">
        <v>11</v>
      </c>
      <c r="G28" s="221">
        <v>550</v>
      </c>
      <c r="H28" s="182"/>
      <c r="I28" s="19"/>
      <c r="J28" s="20">
        <f t="shared" si="0"/>
        <v>0</v>
      </c>
    </row>
    <row r="29" spans="1:10" ht="15" customHeight="1" x14ac:dyDescent="0.2">
      <c r="A29" s="61" t="s">
        <v>927</v>
      </c>
      <c r="B29" s="10" t="s">
        <v>717</v>
      </c>
      <c r="C29" s="11"/>
      <c r="D29" s="12" t="s">
        <v>763</v>
      </c>
      <c r="E29" s="131"/>
      <c r="F29" s="15" t="s">
        <v>9</v>
      </c>
      <c r="G29" s="221">
        <v>2300</v>
      </c>
      <c r="H29" s="182"/>
      <c r="I29" s="19"/>
      <c r="J29" s="20">
        <f t="shared" si="0"/>
        <v>0</v>
      </c>
    </row>
    <row r="30" spans="1:10" ht="15" customHeight="1" x14ac:dyDescent="0.2">
      <c r="A30" s="61" t="s">
        <v>885</v>
      </c>
      <c r="B30" s="10" t="s">
        <v>718</v>
      </c>
      <c r="C30" s="11"/>
      <c r="D30" s="12" t="s">
        <v>764</v>
      </c>
      <c r="E30" s="131"/>
      <c r="F30" s="15" t="s">
        <v>9</v>
      </c>
      <c r="G30" s="221">
        <v>1300</v>
      </c>
      <c r="H30" s="182"/>
      <c r="I30" s="24"/>
      <c r="J30" s="20">
        <f t="shared" si="0"/>
        <v>0</v>
      </c>
    </row>
    <row r="31" spans="1:10" ht="15" customHeight="1" x14ac:dyDescent="0.2">
      <c r="A31" s="61" t="s">
        <v>65</v>
      </c>
      <c r="B31" s="10" t="s">
        <v>719</v>
      </c>
      <c r="C31" s="11"/>
      <c r="D31" s="12" t="s">
        <v>1325</v>
      </c>
      <c r="E31" s="131"/>
      <c r="F31" s="15" t="s">
        <v>18</v>
      </c>
      <c r="G31" s="221">
        <v>300</v>
      </c>
      <c r="H31" s="182"/>
      <c r="I31" s="24"/>
      <c r="J31" s="9">
        <f t="shared" si="0"/>
        <v>0</v>
      </c>
    </row>
    <row r="32" spans="1:10" ht="15" customHeight="1" x14ac:dyDescent="0.2">
      <c r="A32" s="61" t="s">
        <v>524</v>
      </c>
      <c r="B32" s="10" t="s">
        <v>720</v>
      </c>
      <c r="C32" s="11"/>
      <c r="D32" s="12" t="s">
        <v>765</v>
      </c>
      <c r="E32" s="131"/>
      <c r="F32" s="15" t="s">
        <v>9</v>
      </c>
      <c r="G32" s="221">
        <v>50</v>
      </c>
      <c r="H32" s="182"/>
      <c r="I32" s="24"/>
      <c r="J32" s="9">
        <f t="shared" si="0"/>
        <v>0</v>
      </c>
    </row>
    <row r="33" spans="1:10" ht="15" customHeight="1" x14ac:dyDescent="0.2">
      <c r="A33" s="61" t="s">
        <v>974</v>
      </c>
      <c r="B33" s="10" t="s">
        <v>721</v>
      </c>
      <c r="C33" s="11"/>
      <c r="D33" s="287" t="s">
        <v>1323</v>
      </c>
      <c r="E33" s="131"/>
      <c r="F33" s="149" t="s">
        <v>18</v>
      </c>
      <c r="G33" s="224">
        <v>150</v>
      </c>
      <c r="H33" s="182"/>
      <c r="I33" s="24"/>
      <c r="J33" s="9">
        <f t="shared" si="0"/>
        <v>0</v>
      </c>
    </row>
    <row r="34" spans="1:10" ht="15" customHeight="1" x14ac:dyDescent="0.2">
      <c r="A34" s="61" t="s">
        <v>447</v>
      </c>
      <c r="B34" s="10" t="s">
        <v>722</v>
      </c>
      <c r="C34" s="11"/>
      <c r="D34" s="12" t="s">
        <v>785</v>
      </c>
      <c r="E34" s="131"/>
      <c r="F34" s="15" t="s">
        <v>18</v>
      </c>
      <c r="G34" s="221">
        <v>50</v>
      </c>
      <c r="H34" s="182"/>
      <c r="I34" s="24"/>
      <c r="J34" s="9">
        <f t="shared" si="0"/>
        <v>0</v>
      </c>
    </row>
    <row r="35" spans="1:10" ht="15" customHeight="1" x14ac:dyDescent="0.2">
      <c r="A35" s="61" t="s">
        <v>904</v>
      </c>
      <c r="B35" s="10" t="s">
        <v>723</v>
      </c>
      <c r="C35" s="11"/>
      <c r="D35" s="12" t="s">
        <v>780</v>
      </c>
      <c r="E35" s="131"/>
      <c r="F35" s="15" t="s">
        <v>18</v>
      </c>
      <c r="G35" s="221">
        <v>50</v>
      </c>
      <c r="H35" s="182"/>
      <c r="I35" s="24"/>
      <c r="J35" s="9">
        <f t="shared" si="0"/>
        <v>0</v>
      </c>
    </row>
    <row r="36" spans="1:10" ht="15" customHeight="1" x14ac:dyDescent="0.2">
      <c r="A36" s="61" t="s">
        <v>424</v>
      </c>
      <c r="B36" s="10" t="s">
        <v>724</v>
      </c>
      <c r="C36" s="11"/>
      <c r="D36" s="12" t="s">
        <v>779</v>
      </c>
      <c r="E36" s="131"/>
      <c r="F36" s="15" t="s">
        <v>18</v>
      </c>
      <c r="G36" s="221">
        <v>30</v>
      </c>
      <c r="H36" s="182"/>
      <c r="I36" s="24"/>
      <c r="J36" s="9">
        <f t="shared" si="0"/>
        <v>0</v>
      </c>
    </row>
    <row r="37" spans="1:10" ht="15" customHeight="1" x14ac:dyDescent="0.2">
      <c r="A37" s="61" t="s">
        <v>69</v>
      </c>
      <c r="B37" s="10" t="s">
        <v>725</v>
      </c>
      <c r="C37" s="11"/>
      <c r="D37" s="12" t="s">
        <v>389</v>
      </c>
      <c r="E37" s="131"/>
      <c r="F37" s="15" t="s">
        <v>18</v>
      </c>
      <c r="G37" s="221">
        <v>70</v>
      </c>
      <c r="H37" s="182"/>
      <c r="I37" s="24"/>
      <c r="J37" s="9">
        <f t="shared" si="0"/>
        <v>0</v>
      </c>
    </row>
    <row r="38" spans="1:10" ht="15" customHeight="1" x14ac:dyDescent="0.2">
      <c r="A38" s="61" t="s">
        <v>69</v>
      </c>
      <c r="B38" s="10" t="s">
        <v>726</v>
      </c>
      <c r="C38" s="11"/>
      <c r="D38" s="287" t="s">
        <v>1094</v>
      </c>
      <c r="E38" s="131"/>
      <c r="F38" s="15" t="s">
        <v>18</v>
      </c>
      <c r="G38" s="221">
        <v>150</v>
      </c>
      <c r="H38" s="182"/>
      <c r="I38" s="24"/>
      <c r="J38" s="9">
        <f t="shared" si="0"/>
        <v>0</v>
      </c>
    </row>
    <row r="39" spans="1:10" ht="15" customHeight="1" x14ac:dyDescent="0.2">
      <c r="A39" s="61" t="s">
        <v>886</v>
      </c>
      <c r="B39" s="10" t="s">
        <v>727</v>
      </c>
      <c r="C39" s="11"/>
      <c r="D39" s="12" t="s">
        <v>1157</v>
      </c>
      <c r="E39" s="131"/>
      <c r="F39" s="15" t="s">
        <v>18</v>
      </c>
      <c r="G39" s="221">
        <v>300</v>
      </c>
      <c r="H39" s="182"/>
      <c r="I39" s="24"/>
      <c r="J39" s="9">
        <f t="shared" si="0"/>
        <v>0</v>
      </c>
    </row>
    <row r="40" spans="1:10" ht="15" customHeight="1" x14ac:dyDescent="0.2">
      <c r="A40" s="61" t="s">
        <v>969</v>
      </c>
      <c r="B40" s="10" t="s">
        <v>728</v>
      </c>
      <c r="C40" s="11"/>
      <c r="D40" s="283" t="s">
        <v>1331</v>
      </c>
      <c r="E40" s="131"/>
      <c r="F40" s="149" t="s">
        <v>18</v>
      </c>
      <c r="G40" s="281">
        <v>350</v>
      </c>
      <c r="H40" s="182"/>
      <c r="I40" s="24"/>
      <c r="J40" s="9">
        <f t="shared" si="0"/>
        <v>0</v>
      </c>
    </row>
    <row r="41" spans="1:10" ht="15" customHeight="1" x14ac:dyDescent="0.2">
      <c r="A41" s="61" t="s">
        <v>62</v>
      </c>
      <c r="B41" s="10" t="s">
        <v>729</v>
      </c>
      <c r="C41" s="11"/>
      <c r="D41" s="12" t="s">
        <v>766</v>
      </c>
      <c r="E41" s="131"/>
      <c r="F41" s="15" t="s">
        <v>63</v>
      </c>
      <c r="G41" s="221">
        <v>700</v>
      </c>
      <c r="H41" s="182"/>
      <c r="I41" s="24"/>
      <c r="J41" s="9">
        <f t="shared" si="0"/>
        <v>0</v>
      </c>
    </row>
    <row r="42" spans="1:10" ht="15" customHeight="1" x14ac:dyDescent="0.2">
      <c r="A42" s="61" t="s">
        <v>61</v>
      </c>
      <c r="B42" s="10" t="s">
        <v>730</v>
      </c>
      <c r="C42" s="11"/>
      <c r="D42" s="12" t="s">
        <v>768</v>
      </c>
      <c r="E42" s="131"/>
      <c r="F42" s="15" t="s">
        <v>9</v>
      </c>
      <c r="G42" s="221">
        <v>1500</v>
      </c>
      <c r="H42" s="182"/>
      <c r="I42" s="24"/>
      <c r="J42" s="9">
        <f t="shared" si="0"/>
        <v>0</v>
      </c>
    </row>
    <row r="43" spans="1:10" ht="15" customHeight="1" x14ac:dyDescent="0.2">
      <c r="A43" s="61" t="s">
        <v>887</v>
      </c>
      <c r="B43" s="10" t="s">
        <v>731</v>
      </c>
      <c r="C43" s="11"/>
      <c r="D43" s="12" t="s">
        <v>767</v>
      </c>
      <c r="E43" s="131"/>
      <c r="F43" s="15" t="s">
        <v>9</v>
      </c>
      <c r="G43" s="221">
        <v>150</v>
      </c>
      <c r="H43" s="182"/>
      <c r="I43" s="24"/>
      <c r="J43" s="9">
        <f t="shared" si="0"/>
        <v>0</v>
      </c>
    </row>
    <row r="44" spans="1:10" ht="15" customHeight="1" x14ac:dyDescent="0.2">
      <c r="A44" s="61" t="s">
        <v>46</v>
      </c>
      <c r="B44" s="10" t="s">
        <v>732</v>
      </c>
      <c r="C44" s="11"/>
      <c r="D44" s="13" t="s">
        <v>47</v>
      </c>
      <c r="E44" s="11" t="s">
        <v>654</v>
      </c>
      <c r="F44" s="15" t="s">
        <v>9</v>
      </c>
      <c r="G44" s="221">
        <v>1000</v>
      </c>
      <c r="H44" s="182"/>
      <c r="I44" s="24"/>
      <c r="J44" s="9">
        <f t="shared" si="0"/>
        <v>0</v>
      </c>
    </row>
    <row r="45" spans="1:10" ht="15" customHeight="1" x14ac:dyDescent="0.2">
      <c r="A45" s="61" t="s">
        <v>48</v>
      </c>
      <c r="B45" s="10" t="s">
        <v>849</v>
      </c>
      <c r="C45" s="11"/>
      <c r="D45" s="13" t="s">
        <v>658</v>
      </c>
      <c r="E45" s="11" t="s">
        <v>654</v>
      </c>
      <c r="F45" s="10" t="s">
        <v>9</v>
      </c>
      <c r="G45" s="221">
        <v>2550</v>
      </c>
      <c r="H45" s="182"/>
      <c r="I45" s="24"/>
      <c r="J45" s="9">
        <f t="shared" si="0"/>
        <v>0</v>
      </c>
    </row>
    <row r="46" spans="1:10" ht="15" customHeight="1" x14ac:dyDescent="0.2">
      <c r="A46" s="61" t="s">
        <v>49</v>
      </c>
      <c r="B46" s="10" t="s">
        <v>850</v>
      </c>
      <c r="C46" s="11"/>
      <c r="D46" s="14" t="s">
        <v>50</v>
      </c>
      <c r="E46" s="11" t="s">
        <v>654</v>
      </c>
      <c r="F46" s="10" t="s">
        <v>9</v>
      </c>
      <c r="G46" s="221">
        <v>5000</v>
      </c>
      <c r="H46" s="203"/>
      <c r="I46" s="19"/>
      <c r="J46" s="9">
        <f t="shared" si="0"/>
        <v>0</v>
      </c>
    </row>
    <row r="47" spans="1:10" ht="15" customHeight="1" thickBot="1" x14ac:dyDescent="0.25">
      <c r="A47" s="61" t="s">
        <v>51</v>
      </c>
      <c r="B47" s="10" t="s">
        <v>851</v>
      </c>
      <c r="C47" s="11"/>
      <c r="D47" s="14" t="s">
        <v>657</v>
      </c>
      <c r="E47" s="11" t="s">
        <v>654</v>
      </c>
      <c r="F47" s="10" t="s">
        <v>9</v>
      </c>
      <c r="G47" s="221">
        <v>2200</v>
      </c>
      <c r="H47" s="255"/>
      <c r="I47" s="24"/>
      <c r="J47" s="9">
        <f t="shared" si="0"/>
        <v>0</v>
      </c>
    </row>
    <row r="48" spans="1:10" ht="18" customHeight="1" thickBot="1" x14ac:dyDescent="0.3">
      <c r="A48" s="126"/>
      <c r="B48" s="122"/>
      <c r="C48" s="122"/>
      <c r="D48" s="391" t="s">
        <v>677</v>
      </c>
      <c r="E48" s="392"/>
      <c r="F48" s="392"/>
      <c r="G48" s="392"/>
      <c r="H48" s="392"/>
      <c r="I48" s="393"/>
      <c r="J48" s="239">
        <f>SUM(J6:J47)</f>
        <v>0</v>
      </c>
    </row>
    <row r="49" spans="1:13" ht="18" customHeight="1" x14ac:dyDescent="0.25">
      <c r="A49" s="71"/>
      <c r="B49" s="236"/>
      <c r="C49" s="71"/>
      <c r="D49" s="246"/>
      <c r="E49" s="390"/>
      <c r="F49" s="390"/>
      <c r="G49" s="390"/>
      <c r="H49" s="390"/>
      <c r="I49" s="390"/>
      <c r="J49" s="240"/>
    </row>
    <row r="50" spans="1:13" ht="15" customHeight="1" x14ac:dyDescent="0.2">
      <c r="A50" s="31" t="s">
        <v>14</v>
      </c>
    </row>
    <row r="51" spans="1:13" ht="15" customHeight="1" x14ac:dyDescent="0.2">
      <c r="H51" s="106"/>
      <c r="I51" s="31"/>
      <c r="J51" s="31"/>
      <c r="K51" s="31"/>
      <c r="L51" s="31"/>
      <c r="M51" s="31"/>
    </row>
    <row r="52" spans="1:13" ht="15" customHeight="1" x14ac:dyDescent="0.2">
      <c r="A52" s="31" t="s">
        <v>454</v>
      </c>
      <c r="B52" s="31"/>
      <c r="C52" s="31"/>
      <c r="D52" s="31"/>
      <c r="E52" s="31"/>
      <c r="F52" s="31"/>
      <c r="G52" s="105"/>
      <c r="H52" s="106"/>
      <c r="I52" s="31"/>
      <c r="J52" s="31"/>
      <c r="K52" s="31"/>
      <c r="L52" s="31"/>
      <c r="M52" s="31"/>
    </row>
    <row r="53" spans="1:13" ht="15" customHeight="1" x14ac:dyDescent="0.2">
      <c r="A53" s="31" t="s">
        <v>453</v>
      </c>
      <c r="B53" s="31"/>
      <c r="C53" s="31"/>
      <c r="D53" s="31"/>
      <c r="E53" s="31"/>
      <c r="F53" s="31"/>
      <c r="G53" s="105"/>
      <c r="H53" s="106"/>
      <c r="I53" s="31"/>
      <c r="J53" s="31"/>
      <c r="K53" s="31"/>
      <c r="L53" s="31"/>
      <c r="M53" s="31"/>
    </row>
    <row r="54" spans="1:13" ht="15" customHeight="1" x14ac:dyDescent="0.2">
      <c r="A54" s="31" t="s">
        <v>455</v>
      </c>
      <c r="B54" s="31"/>
      <c r="C54" s="31"/>
      <c r="D54" s="31"/>
      <c r="E54" s="31"/>
      <c r="F54" s="31"/>
      <c r="G54" s="105"/>
      <c r="H54" s="106"/>
      <c r="I54" s="31"/>
      <c r="J54" s="31"/>
      <c r="K54" s="31"/>
      <c r="L54" s="31"/>
      <c r="M54" s="31"/>
    </row>
    <row r="55" spans="1:13" ht="15" customHeight="1" x14ac:dyDescent="0.2">
      <c r="A55" s="31" t="s">
        <v>643</v>
      </c>
      <c r="B55" s="31"/>
      <c r="C55" s="31"/>
      <c r="D55" s="31"/>
      <c r="E55" s="31"/>
      <c r="F55" s="31"/>
      <c r="G55" s="105"/>
      <c r="H55" s="106"/>
      <c r="I55" s="31"/>
      <c r="J55" s="31"/>
      <c r="K55" s="31"/>
      <c r="L55" s="31"/>
      <c r="M55" s="31"/>
    </row>
    <row r="56" spans="1:13" ht="15" customHeight="1" x14ac:dyDescent="0.2">
      <c r="A56" s="31" t="s">
        <v>457</v>
      </c>
      <c r="B56" s="31"/>
      <c r="C56" s="31"/>
      <c r="D56" s="31"/>
      <c r="E56" s="31"/>
      <c r="F56" s="31"/>
      <c r="G56" s="105"/>
      <c r="H56" s="106"/>
      <c r="I56" s="31"/>
      <c r="J56" s="31"/>
      <c r="K56" s="31"/>
      <c r="L56" s="31"/>
      <c r="M56" s="31"/>
    </row>
    <row r="57" spans="1:13" ht="15" customHeight="1" x14ac:dyDescent="0.2">
      <c r="A57" s="31" t="s">
        <v>456</v>
      </c>
      <c r="B57" s="31"/>
      <c r="C57" s="31"/>
      <c r="D57" s="31"/>
      <c r="E57" s="31"/>
      <c r="F57" s="31"/>
      <c r="G57" s="105"/>
      <c r="H57" s="106"/>
      <c r="I57" s="31"/>
      <c r="J57" s="31"/>
      <c r="K57" s="31"/>
      <c r="L57" s="31"/>
      <c r="M57" s="31"/>
    </row>
    <row r="58" spans="1:13" ht="15" customHeight="1" x14ac:dyDescent="0.2">
      <c r="A58" s="31" t="s">
        <v>458</v>
      </c>
      <c r="B58" s="31"/>
      <c r="C58" s="31"/>
      <c r="D58" s="31"/>
      <c r="E58" s="31"/>
      <c r="F58" s="31"/>
      <c r="G58" s="105"/>
      <c r="H58" s="106"/>
      <c r="I58" s="31"/>
      <c r="J58" s="31"/>
      <c r="K58" s="31"/>
      <c r="L58" s="31"/>
      <c r="M58" s="31"/>
    </row>
    <row r="59" spans="1:13" ht="15" customHeight="1" x14ac:dyDescent="0.2">
      <c r="A59" s="31" t="s">
        <v>460</v>
      </c>
      <c r="B59" s="31"/>
      <c r="C59" s="31"/>
      <c r="D59" s="31"/>
      <c r="E59" s="31"/>
      <c r="F59" s="31"/>
      <c r="G59" s="105"/>
      <c r="H59" s="106"/>
      <c r="I59" s="31"/>
      <c r="J59" s="31"/>
      <c r="K59" s="31"/>
      <c r="L59" s="31"/>
      <c r="M59" s="31"/>
    </row>
    <row r="60" spans="1:13" ht="15" customHeight="1" x14ac:dyDescent="0.2">
      <c r="A60" s="31" t="s">
        <v>459</v>
      </c>
      <c r="B60" s="31"/>
      <c r="C60" s="31"/>
      <c r="D60" s="31"/>
      <c r="E60" s="31"/>
      <c r="F60" s="31"/>
      <c r="G60" s="105"/>
    </row>
    <row r="61" spans="1:13" ht="15" customHeight="1" x14ac:dyDescent="0.2">
      <c r="A61" s="31" t="s">
        <v>364</v>
      </c>
    </row>
    <row r="62" spans="1:13" ht="15" customHeight="1" x14ac:dyDescent="0.2">
      <c r="A62" s="31" t="s">
        <v>783</v>
      </c>
    </row>
    <row r="63" spans="1:13" ht="15" customHeight="1" x14ac:dyDescent="0.2">
      <c r="A63" s="31" t="s">
        <v>353</v>
      </c>
      <c r="H63" s="106"/>
      <c r="I63" s="31"/>
      <c r="J63" s="31"/>
    </row>
    <row r="64" spans="1:13" ht="15" customHeight="1" x14ac:dyDescent="0.2">
      <c r="A64" s="31" t="s">
        <v>354</v>
      </c>
    </row>
    <row r="65" spans="1:10" ht="15" customHeight="1" x14ac:dyDescent="0.2">
      <c r="A65" s="31" t="s">
        <v>355</v>
      </c>
    </row>
    <row r="66" spans="1:10" ht="15" customHeight="1" x14ac:dyDescent="0.2">
      <c r="A66" s="31" t="s">
        <v>365</v>
      </c>
      <c r="B66" s="31"/>
      <c r="C66" s="31"/>
      <c r="D66" s="31"/>
      <c r="E66" s="31"/>
      <c r="F66" s="31"/>
      <c r="G66" s="105"/>
    </row>
    <row r="67" spans="1:10" ht="15" customHeight="1" x14ac:dyDescent="0.2">
      <c r="A67" s="31"/>
    </row>
    <row r="68" spans="1:10" s="31" customFormat="1" ht="20.100000000000001" customHeight="1" x14ac:dyDescent="0.2">
      <c r="E68" s="31" t="s">
        <v>15</v>
      </c>
      <c r="G68" s="105"/>
      <c r="H68" s="106"/>
      <c r="I68" s="31" t="s">
        <v>16</v>
      </c>
    </row>
    <row r="69" spans="1:10" s="31" customFormat="1" ht="20.100000000000001" customHeight="1" thickBot="1" x14ac:dyDescent="0.25">
      <c r="A69" s="31" t="s">
        <v>17</v>
      </c>
      <c r="G69" s="105"/>
      <c r="H69" s="106"/>
      <c r="I69" s="91"/>
      <c r="J69" s="91"/>
    </row>
  </sheetData>
  <sheetProtection algorithmName="SHA-512" hashValue="Dt3l6l80qyoCCz3ecCCCys9nHGp33JBFRzUkQRq1zUU5uKL6OSqOa4p3YuJ8L3c4nIfV7CafYjGDnW5fHLNY2Q==" saltValue="9CCaecXTIqegCwLJ23F2Rw==" spinCount="100000" sheet="1" objects="1" scenarios="1"/>
  <mergeCells count="3">
    <mergeCell ref="A2:F2"/>
    <mergeCell ref="E49:I49"/>
    <mergeCell ref="D48:I4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N63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85546875" customWidth="1"/>
    <col min="3" max="3" width="11.7109375" customWidth="1"/>
    <col min="4" max="4" width="47.140625" customWidth="1"/>
    <col min="5" max="5" width="14.140625" customWidth="1"/>
    <col min="6" max="6" width="7.7109375" customWidth="1"/>
    <col min="7" max="7" width="10.42578125" style="62" bestFit="1" customWidth="1"/>
    <col min="8" max="8" width="10.140625" style="198" bestFit="1" customWidth="1"/>
    <col min="9" max="9" width="9.85546875" customWidth="1"/>
    <col min="10" max="10" width="15.7109375" customWidth="1"/>
  </cols>
  <sheetData>
    <row r="1" spans="1:14" x14ac:dyDescent="0.2">
      <c r="A1" s="1"/>
      <c r="B1" s="1"/>
      <c r="C1" s="1"/>
      <c r="D1" s="1"/>
      <c r="E1" s="1"/>
      <c r="F1" s="1"/>
    </row>
    <row r="2" spans="1:14" ht="18" customHeight="1" x14ac:dyDescent="0.2">
      <c r="A2" s="389" t="s">
        <v>394</v>
      </c>
      <c r="B2" s="389"/>
      <c r="C2" s="389"/>
      <c r="D2" s="389"/>
      <c r="E2" s="389"/>
      <c r="F2" s="389"/>
      <c r="J2" s="65" t="s">
        <v>409</v>
      </c>
    </row>
    <row r="3" spans="1:14" ht="18" customHeight="1" x14ac:dyDescent="0.2">
      <c r="A3" s="139" t="s">
        <v>615</v>
      </c>
      <c r="B3" s="139"/>
      <c r="C3" s="139"/>
      <c r="D3" s="1"/>
      <c r="E3" s="1"/>
      <c r="F3" s="1"/>
    </row>
    <row r="4" spans="1:14" ht="13.5" thickBot="1" x14ac:dyDescent="0.25">
      <c r="A4" s="1"/>
      <c r="B4" s="1"/>
      <c r="C4" s="1"/>
      <c r="D4" s="1"/>
      <c r="E4" s="1"/>
      <c r="F4" s="1"/>
    </row>
    <row r="5" spans="1:14" s="80" customFormat="1" ht="50.1" customHeight="1" thickTop="1" thickBot="1" x14ac:dyDescent="0.25">
      <c r="A5" s="318" t="s">
        <v>0</v>
      </c>
      <c r="B5" s="319" t="s">
        <v>1</v>
      </c>
      <c r="C5" s="320" t="s">
        <v>382</v>
      </c>
      <c r="D5" s="321" t="s">
        <v>2</v>
      </c>
      <c r="E5" s="322" t="s">
        <v>3</v>
      </c>
      <c r="F5" s="323" t="s">
        <v>4</v>
      </c>
      <c r="G5" s="324" t="s">
        <v>5</v>
      </c>
      <c r="H5" s="325" t="s">
        <v>6</v>
      </c>
      <c r="I5" s="323" t="s">
        <v>379</v>
      </c>
      <c r="J5" s="326" t="s">
        <v>7</v>
      </c>
    </row>
    <row r="6" spans="1:14" ht="15" customHeight="1" thickBot="1" x14ac:dyDescent="0.25">
      <c r="A6" s="327" t="s">
        <v>43</v>
      </c>
      <c r="B6" s="176" t="s">
        <v>8</v>
      </c>
      <c r="C6" s="177"/>
      <c r="D6" s="178" t="s">
        <v>1095</v>
      </c>
      <c r="E6" s="179"/>
      <c r="F6" s="180" t="s">
        <v>11</v>
      </c>
      <c r="G6" s="223">
        <v>600</v>
      </c>
      <c r="H6" s="181"/>
      <c r="I6" s="84"/>
      <c r="J6" s="328">
        <f>+G6*H6</f>
        <v>0</v>
      </c>
    </row>
    <row r="7" spans="1:14" ht="15" customHeight="1" thickBot="1" x14ac:dyDescent="0.25">
      <c r="A7" s="329" t="s">
        <v>523</v>
      </c>
      <c r="B7" s="176" t="s">
        <v>10</v>
      </c>
      <c r="C7" s="33"/>
      <c r="D7" s="133" t="s">
        <v>1053</v>
      </c>
      <c r="E7" s="101"/>
      <c r="F7" s="135" t="s">
        <v>11</v>
      </c>
      <c r="G7" s="222">
        <v>200</v>
      </c>
      <c r="H7" s="166"/>
      <c r="I7" s="8"/>
      <c r="J7" s="328">
        <f>+G7*H7</f>
        <v>0</v>
      </c>
    </row>
    <row r="8" spans="1:14" ht="15" customHeight="1" thickBot="1" x14ac:dyDescent="0.25">
      <c r="A8" s="329" t="s">
        <v>54</v>
      </c>
      <c r="B8" s="176" t="s">
        <v>12</v>
      </c>
      <c r="C8" s="33"/>
      <c r="D8" s="133" t="s">
        <v>771</v>
      </c>
      <c r="E8" s="101"/>
      <c r="F8" s="135" t="s">
        <v>9</v>
      </c>
      <c r="G8" s="222">
        <v>300</v>
      </c>
      <c r="H8" s="166"/>
      <c r="I8" s="19"/>
      <c r="J8" s="330">
        <f t="shared" ref="J8" si="0">+G8*H8</f>
        <v>0</v>
      </c>
    </row>
    <row r="9" spans="1:14" ht="15" customHeight="1" thickBot="1" x14ac:dyDescent="0.25">
      <c r="A9" s="331" t="s">
        <v>55</v>
      </c>
      <c r="B9" s="176" t="s">
        <v>22</v>
      </c>
      <c r="C9" s="11"/>
      <c r="D9" s="12" t="s">
        <v>791</v>
      </c>
      <c r="E9" s="131"/>
      <c r="F9" s="66" t="s">
        <v>9</v>
      </c>
      <c r="G9" s="221">
        <v>900</v>
      </c>
      <c r="H9" s="182"/>
      <c r="I9" s="19"/>
      <c r="J9" s="332">
        <f t="shared" ref="J9:J36" si="1">+G9*H9</f>
        <v>0</v>
      </c>
    </row>
    <row r="10" spans="1:14" ht="15" customHeight="1" thickBot="1" x14ac:dyDescent="0.25">
      <c r="A10" s="331" t="s">
        <v>388</v>
      </c>
      <c r="B10" s="176" t="s">
        <v>23</v>
      </c>
      <c r="C10" s="11"/>
      <c r="D10" s="12" t="s">
        <v>770</v>
      </c>
      <c r="E10" s="131"/>
      <c r="F10" s="66" t="s">
        <v>9</v>
      </c>
      <c r="G10" s="221">
        <v>950</v>
      </c>
      <c r="H10" s="182"/>
      <c r="I10" s="19"/>
      <c r="J10" s="332">
        <f t="shared" si="1"/>
        <v>0</v>
      </c>
    </row>
    <row r="11" spans="1:14" ht="15" customHeight="1" thickBot="1" x14ac:dyDescent="0.25">
      <c r="A11" s="331" t="s">
        <v>56</v>
      </c>
      <c r="B11" s="176" t="s">
        <v>24</v>
      </c>
      <c r="C11" s="11"/>
      <c r="D11" s="12" t="s">
        <v>769</v>
      </c>
      <c r="E11" s="131"/>
      <c r="F11" s="66" t="s">
        <v>9</v>
      </c>
      <c r="G11" s="221">
        <v>950</v>
      </c>
      <c r="H11" s="182"/>
      <c r="I11" s="19"/>
      <c r="J11" s="332">
        <f t="shared" si="1"/>
        <v>0</v>
      </c>
    </row>
    <row r="12" spans="1:14" ht="15" customHeight="1" thickBot="1" x14ac:dyDescent="0.25">
      <c r="A12" s="331" t="s">
        <v>57</v>
      </c>
      <c r="B12" s="176" t="s">
        <v>25</v>
      </c>
      <c r="C12" s="11"/>
      <c r="D12" s="12" t="s">
        <v>792</v>
      </c>
      <c r="E12" s="131"/>
      <c r="F12" s="66" t="s">
        <v>9</v>
      </c>
      <c r="G12" s="221">
        <v>1500</v>
      </c>
      <c r="H12" s="182"/>
      <c r="I12" s="19"/>
      <c r="J12" s="332">
        <f t="shared" si="1"/>
        <v>0</v>
      </c>
    </row>
    <row r="13" spans="1:14" ht="15" customHeight="1" thickBot="1" x14ac:dyDescent="0.25">
      <c r="A13" s="331" t="s">
        <v>1108</v>
      </c>
      <c r="B13" s="176" t="s">
        <v>26</v>
      </c>
      <c r="C13" s="11"/>
      <c r="D13" s="12" t="s">
        <v>1056</v>
      </c>
      <c r="E13" s="131"/>
      <c r="F13" s="66" t="s">
        <v>9</v>
      </c>
      <c r="G13" s="221">
        <v>1800</v>
      </c>
      <c r="H13" s="182"/>
      <c r="I13" s="19"/>
      <c r="J13" s="332">
        <f t="shared" si="1"/>
        <v>0</v>
      </c>
      <c r="N13" t="s">
        <v>41</v>
      </c>
    </row>
    <row r="14" spans="1:14" ht="15" customHeight="1" thickBot="1" x14ac:dyDescent="0.25">
      <c r="A14" s="331" t="s">
        <v>1109</v>
      </c>
      <c r="B14" s="176" t="s">
        <v>27</v>
      </c>
      <c r="C14" s="11"/>
      <c r="D14" s="12" t="s">
        <v>1096</v>
      </c>
      <c r="E14" s="131"/>
      <c r="F14" s="66" t="s">
        <v>9</v>
      </c>
      <c r="G14" s="221">
        <v>1200</v>
      </c>
      <c r="H14" s="182"/>
      <c r="I14" s="19"/>
      <c r="J14" s="332">
        <f t="shared" si="1"/>
        <v>0</v>
      </c>
    </row>
    <row r="15" spans="1:14" ht="15" customHeight="1" thickBot="1" x14ac:dyDescent="0.25">
      <c r="A15" s="331" t="s">
        <v>58</v>
      </c>
      <c r="B15" s="176" t="s">
        <v>28</v>
      </c>
      <c r="C15" s="11"/>
      <c r="D15" s="12" t="s">
        <v>786</v>
      </c>
      <c r="E15" s="131"/>
      <c r="F15" s="66" t="s">
        <v>9</v>
      </c>
      <c r="G15" s="221">
        <v>3200</v>
      </c>
      <c r="H15" s="182"/>
      <c r="I15" s="19"/>
      <c r="J15" s="332">
        <f t="shared" si="1"/>
        <v>0</v>
      </c>
    </row>
    <row r="16" spans="1:14" ht="15" customHeight="1" thickBot="1" x14ac:dyDescent="0.25">
      <c r="A16" s="331" t="s">
        <v>891</v>
      </c>
      <c r="B16" s="176" t="s">
        <v>29</v>
      </c>
      <c r="C16" s="11"/>
      <c r="D16" s="12" t="s">
        <v>795</v>
      </c>
      <c r="E16" s="131"/>
      <c r="F16" s="66" t="s">
        <v>9</v>
      </c>
      <c r="G16" s="221">
        <v>250</v>
      </c>
      <c r="H16" s="182"/>
      <c r="I16" s="19"/>
      <c r="J16" s="332">
        <f t="shared" si="1"/>
        <v>0</v>
      </c>
    </row>
    <row r="17" spans="1:10" ht="15" customHeight="1" thickBot="1" x14ac:dyDescent="0.25">
      <c r="A17" s="331" t="s">
        <v>890</v>
      </c>
      <c r="B17" s="176" t="s">
        <v>30</v>
      </c>
      <c r="C17" s="11"/>
      <c r="D17" s="12" t="s">
        <v>796</v>
      </c>
      <c r="E17" s="131"/>
      <c r="F17" s="66" t="s">
        <v>9</v>
      </c>
      <c r="G17" s="221">
        <v>300</v>
      </c>
      <c r="H17" s="182"/>
      <c r="I17" s="19"/>
      <c r="J17" s="332">
        <f t="shared" si="1"/>
        <v>0</v>
      </c>
    </row>
    <row r="18" spans="1:10" ht="15" customHeight="1" thickBot="1" x14ac:dyDescent="0.25">
      <c r="A18" s="331" t="s">
        <v>889</v>
      </c>
      <c r="B18" s="176" t="s">
        <v>31</v>
      </c>
      <c r="C18" s="11"/>
      <c r="D18" s="12" t="s">
        <v>797</v>
      </c>
      <c r="E18" s="131"/>
      <c r="F18" s="66" t="s">
        <v>9</v>
      </c>
      <c r="G18" s="221">
        <v>100</v>
      </c>
      <c r="H18" s="182"/>
      <c r="I18" s="19"/>
      <c r="J18" s="332">
        <f t="shared" si="1"/>
        <v>0</v>
      </c>
    </row>
    <row r="19" spans="1:10" ht="15" customHeight="1" thickBot="1" x14ac:dyDescent="0.25">
      <c r="A19" s="331" t="s">
        <v>888</v>
      </c>
      <c r="B19" s="176" t="s">
        <v>32</v>
      </c>
      <c r="C19" s="11"/>
      <c r="D19" s="12" t="s">
        <v>798</v>
      </c>
      <c r="E19" s="131"/>
      <c r="F19" s="66" t="s">
        <v>9</v>
      </c>
      <c r="G19" s="221">
        <v>200</v>
      </c>
      <c r="H19" s="182"/>
      <c r="I19" s="19"/>
      <c r="J19" s="332">
        <f t="shared" si="1"/>
        <v>0</v>
      </c>
    </row>
    <row r="20" spans="1:10" ht="15" customHeight="1" thickBot="1" x14ac:dyDescent="0.25">
      <c r="A20" s="331" t="s">
        <v>60</v>
      </c>
      <c r="B20" s="176" t="s">
        <v>33</v>
      </c>
      <c r="C20" s="11"/>
      <c r="D20" s="12" t="s">
        <v>787</v>
      </c>
      <c r="E20" s="131"/>
      <c r="F20" s="66" t="s">
        <v>9</v>
      </c>
      <c r="G20" s="221">
        <v>600</v>
      </c>
      <c r="H20" s="182"/>
      <c r="I20" s="19"/>
      <c r="J20" s="332">
        <f t="shared" ref="J20" si="2">+G20*H20</f>
        <v>0</v>
      </c>
    </row>
    <row r="21" spans="1:10" ht="15" customHeight="1" thickBot="1" x14ac:dyDescent="0.25">
      <c r="A21" s="331" t="s">
        <v>1036</v>
      </c>
      <c r="B21" s="176" t="s">
        <v>34</v>
      </c>
      <c r="C21" s="11"/>
      <c r="D21" s="310" t="s">
        <v>788</v>
      </c>
      <c r="E21" s="131"/>
      <c r="F21" s="66" t="s">
        <v>63</v>
      </c>
      <c r="G21" s="221">
        <v>250</v>
      </c>
      <c r="H21" s="182"/>
      <c r="I21" s="19"/>
      <c r="J21" s="332">
        <f t="shared" si="1"/>
        <v>0</v>
      </c>
    </row>
    <row r="22" spans="1:10" ht="15" customHeight="1" thickBot="1" x14ac:dyDescent="0.25">
      <c r="A22" s="331" t="s">
        <v>1035</v>
      </c>
      <c r="B22" s="176" t="s">
        <v>35</v>
      </c>
      <c r="C22" s="11"/>
      <c r="D22" s="310" t="s">
        <v>781</v>
      </c>
      <c r="E22" s="131"/>
      <c r="F22" s="66" t="s">
        <v>9</v>
      </c>
      <c r="G22" s="221">
        <v>1000</v>
      </c>
      <c r="H22" s="182"/>
      <c r="I22" s="19"/>
      <c r="J22" s="332">
        <f t="shared" si="1"/>
        <v>0</v>
      </c>
    </row>
    <row r="23" spans="1:10" ht="15" customHeight="1" thickBot="1" x14ac:dyDescent="0.25">
      <c r="A23" s="331" t="s">
        <v>1034</v>
      </c>
      <c r="B23" s="176" t="s">
        <v>36</v>
      </c>
      <c r="C23" s="11"/>
      <c r="D23" s="310" t="s">
        <v>790</v>
      </c>
      <c r="E23" s="131"/>
      <c r="F23" s="66" t="s">
        <v>11</v>
      </c>
      <c r="G23" s="221">
        <v>500</v>
      </c>
      <c r="H23" s="182"/>
      <c r="I23" s="19"/>
      <c r="J23" s="332">
        <f t="shared" si="1"/>
        <v>0</v>
      </c>
    </row>
    <row r="24" spans="1:10" s="143" customFormat="1" ht="15" customHeight="1" thickBot="1" x14ac:dyDescent="0.25">
      <c r="A24" s="333" t="s">
        <v>79</v>
      </c>
      <c r="B24" s="176" t="s">
        <v>712</v>
      </c>
      <c r="C24" s="146"/>
      <c r="D24" s="147" t="s">
        <v>772</v>
      </c>
      <c r="E24" s="148"/>
      <c r="F24" s="149" t="s">
        <v>9</v>
      </c>
      <c r="G24" s="224">
        <v>2000</v>
      </c>
      <c r="H24" s="204"/>
      <c r="I24" s="141"/>
      <c r="J24" s="334">
        <f t="shared" si="1"/>
        <v>0</v>
      </c>
    </row>
    <row r="25" spans="1:10" ht="15" customHeight="1" thickBot="1" x14ac:dyDescent="0.25">
      <c r="A25" s="335" t="s">
        <v>947</v>
      </c>
      <c r="B25" s="176" t="s">
        <v>713</v>
      </c>
      <c r="C25" s="90"/>
      <c r="D25" s="272" t="s">
        <v>949</v>
      </c>
      <c r="E25" s="34"/>
      <c r="F25" s="15" t="s">
        <v>18</v>
      </c>
      <c r="G25" s="221">
        <v>200</v>
      </c>
      <c r="H25" s="182"/>
      <c r="I25" s="19"/>
      <c r="J25" s="332">
        <f t="shared" si="1"/>
        <v>0</v>
      </c>
    </row>
    <row r="26" spans="1:10" s="143" customFormat="1" ht="15" customHeight="1" thickBot="1" x14ac:dyDescent="0.25">
      <c r="A26" s="333" t="s">
        <v>1033</v>
      </c>
      <c r="B26" s="176" t="s">
        <v>714</v>
      </c>
      <c r="C26" s="146"/>
      <c r="D26" s="310" t="s">
        <v>789</v>
      </c>
      <c r="E26" s="148"/>
      <c r="F26" s="149" t="s">
        <v>18</v>
      </c>
      <c r="G26" s="278">
        <v>100</v>
      </c>
      <c r="H26" s="204"/>
      <c r="I26" s="141"/>
      <c r="J26" s="334">
        <f t="shared" si="1"/>
        <v>0</v>
      </c>
    </row>
    <row r="27" spans="1:10" s="143" customFormat="1" ht="15" customHeight="1" thickBot="1" x14ac:dyDescent="0.25">
      <c r="A27" s="333" t="s">
        <v>1032</v>
      </c>
      <c r="B27" s="176" t="s">
        <v>715</v>
      </c>
      <c r="C27" s="146"/>
      <c r="D27" s="310" t="s">
        <v>967</v>
      </c>
      <c r="E27" s="148"/>
      <c r="F27" s="282" t="s">
        <v>18</v>
      </c>
      <c r="G27" s="278">
        <v>100</v>
      </c>
      <c r="H27" s="204"/>
      <c r="I27" s="141"/>
      <c r="J27" s="334">
        <f t="shared" si="1"/>
        <v>0</v>
      </c>
    </row>
    <row r="28" spans="1:10" ht="15" customHeight="1" thickBot="1" x14ac:dyDescent="0.25">
      <c r="A28" s="331" t="s">
        <v>64</v>
      </c>
      <c r="B28" s="176" t="s">
        <v>716</v>
      </c>
      <c r="C28" s="11"/>
      <c r="D28" s="12" t="s">
        <v>774</v>
      </c>
      <c r="E28" s="131"/>
      <c r="F28" s="66" t="s">
        <v>18</v>
      </c>
      <c r="G28" s="221">
        <v>500</v>
      </c>
      <c r="H28" s="182"/>
      <c r="I28" s="19"/>
      <c r="J28" s="332">
        <f t="shared" si="1"/>
        <v>0</v>
      </c>
    </row>
    <row r="29" spans="1:10" ht="15" customHeight="1" thickBot="1" x14ac:dyDescent="0.25">
      <c r="A29" s="331" t="s">
        <v>70</v>
      </c>
      <c r="B29" s="176" t="s">
        <v>717</v>
      </c>
      <c r="C29" s="11"/>
      <c r="D29" s="12" t="s">
        <v>773</v>
      </c>
      <c r="E29" s="131"/>
      <c r="F29" s="83" t="s">
        <v>18</v>
      </c>
      <c r="G29" s="221">
        <v>800</v>
      </c>
      <c r="H29" s="182"/>
      <c r="I29" s="19"/>
      <c r="J29" s="332">
        <f t="shared" si="1"/>
        <v>0</v>
      </c>
    </row>
    <row r="30" spans="1:10" ht="15" customHeight="1" thickBot="1" x14ac:dyDescent="0.25">
      <c r="A30" s="331" t="s">
        <v>390</v>
      </c>
      <c r="B30" s="176" t="s">
        <v>718</v>
      </c>
      <c r="C30" s="11"/>
      <c r="D30" s="12" t="s">
        <v>733</v>
      </c>
      <c r="E30" s="131"/>
      <c r="F30" s="83" t="s">
        <v>18</v>
      </c>
      <c r="G30" s="221">
        <v>400</v>
      </c>
      <c r="H30" s="182"/>
      <c r="I30" s="19"/>
      <c r="J30" s="332">
        <f t="shared" si="1"/>
        <v>0</v>
      </c>
    </row>
    <row r="31" spans="1:10" ht="15" customHeight="1" thickBot="1" x14ac:dyDescent="0.25">
      <c r="A31" s="331" t="s">
        <v>425</v>
      </c>
      <c r="B31" s="176" t="s">
        <v>719</v>
      </c>
      <c r="C31" s="11"/>
      <c r="D31" s="12" t="s">
        <v>782</v>
      </c>
      <c r="E31" s="131"/>
      <c r="F31" s="83" t="s">
        <v>18</v>
      </c>
      <c r="G31" s="221">
        <v>90</v>
      </c>
      <c r="H31" s="182"/>
      <c r="I31" s="19"/>
      <c r="J31" s="332">
        <f t="shared" si="1"/>
        <v>0</v>
      </c>
    </row>
    <row r="32" spans="1:10" ht="15" customHeight="1" thickBot="1" x14ac:dyDescent="0.25">
      <c r="A32" s="331" t="s">
        <v>420</v>
      </c>
      <c r="B32" s="176" t="s">
        <v>720</v>
      </c>
      <c r="C32" s="11"/>
      <c r="D32" s="256" t="s">
        <v>799</v>
      </c>
      <c r="E32" s="131"/>
      <c r="F32" s="15" t="s">
        <v>18</v>
      </c>
      <c r="G32" s="221">
        <v>100</v>
      </c>
      <c r="H32" s="182"/>
      <c r="I32" s="24"/>
      <c r="J32" s="330">
        <f t="shared" si="1"/>
        <v>0</v>
      </c>
    </row>
    <row r="33" spans="1:13" ht="15" customHeight="1" thickBot="1" x14ac:dyDescent="0.25">
      <c r="A33" s="331" t="s">
        <v>75</v>
      </c>
      <c r="B33" s="176" t="s">
        <v>721</v>
      </c>
      <c r="C33" s="11"/>
      <c r="D33" s="12" t="s">
        <v>391</v>
      </c>
      <c r="E33" s="159"/>
      <c r="F33" s="83" t="s">
        <v>18</v>
      </c>
      <c r="G33" s="221">
        <v>100</v>
      </c>
      <c r="H33" s="182"/>
      <c r="I33" s="19"/>
      <c r="J33" s="332">
        <f t="shared" si="1"/>
        <v>0</v>
      </c>
    </row>
    <row r="34" spans="1:13" ht="15" customHeight="1" thickBot="1" x14ac:dyDescent="0.25">
      <c r="A34" s="331" t="s">
        <v>421</v>
      </c>
      <c r="B34" s="176" t="s">
        <v>722</v>
      </c>
      <c r="C34" s="11"/>
      <c r="D34" s="12" t="s">
        <v>775</v>
      </c>
      <c r="E34" s="131"/>
      <c r="F34" s="83" t="s">
        <v>18</v>
      </c>
      <c r="G34" s="221">
        <v>100</v>
      </c>
      <c r="H34" s="182"/>
      <c r="I34" s="19"/>
      <c r="J34" s="332">
        <f t="shared" si="1"/>
        <v>0</v>
      </c>
    </row>
    <row r="35" spans="1:13" ht="15" customHeight="1" thickBot="1" x14ac:dyDescent="0.25">
      <c r="A35" s="331" t="s">
        <v>422</v>
      </c>
      <c r="B35" s="176" t="s">
        <v>723</v>
      </c>
      <c r="C35" s="11"/>
      <c r="D35" s="12" t="s">
        <v>777</v>
      </c>
      <c r="E35" s="131"/>
      <c r="F35" s="83" t="s">
        <v>18</v>
      </c>
      <c r="G35" s="221">
        <v>80</v>
      </c>
      <c r="H35" s="182"/>
      <c r="I35" s="19"/>
      <c r="J35" s="332">
        <f t="shared" si="1"/>
        <v>0</v>
      </c>
    </row>
    <row r="36" spans="1:13" ht="15" customHeight="1" thickBot="1" x14ac:dyDescent="0.25">
      <c r="A36" s="331" t="s">
        <v>423</v>
      </c>
      <c r="B36" s="176" t="s">
        <v>724</v>
      </c>
      <c r="C36" s="11"/>
      <c r="D36" s="12" t="s">
        <v>776</v>
      </c>
      <c r="E36" s="131"/>
      <c r="F36" s="83" t="s">
        <v>18</v>
      </c>
      <c r="G36" s="221">
        <v>40</v>
      </c>
      <c r="H36" s="182"/>
      <c r="I36" s="19"/>
      <c r="J36" s="332">
        <f t="shared" si="1"/>
        <v>0</v>
      </c>
    </row>
    <row r="37" spans="1:13" s="143" customFormat="1" ht="15" customHeight="1" thickBot="1" x14ac:dyDescent="0.3">
      <c r="A37" s="336"/>
      <c r="B37" s="337"/>
      <c r="C37" s="338"/>
      <c r="D37" s="397" t="s">
        <v>677</v>
      </c>
      <c r="E37" s="398"/>
      <c r="F37" s="398"/>
      <c r="G37" s="398"/>
      <c r="H37" s="398"/>
      <c r="I37" s="399"/>
      <c r="J37" s="339">
        <f>SUM(J6:J36)</f>
        <v>0</v>
      </c>
    </row>
    <row r="38" spans="1:13" s="143" customFormat="1" ht="15" customHeight="1" thickTop="1" x14ac:dyDescent="0.25">
      <c r="A38"/>
      <c r="B38"/>
      <c r="C38"/>
      <c r="D38" s="246"/>
      <c r="E38" s="400"/>
      <c r="F38" s="400"/>
      <c r="G38" s="400"/>
      <c r="H38" s="400"/>
      <c r="I38" s="400"/>
      <c r="J38" s="249"/>
    </row>
    <row r="39" spans="1:13" ht="15" customHeight="1" x14ac:dyDescent="0.2">
      <c r="A39" s="31" t="s">
        <v>14</v>
      </c>
    </row>
    <row r="40" spans="1:13" ht="15" customHeight="1" x14ac:dyDescent="0.2">
      <c r="A40" s="31"/>
    </row>
    <row r="41" spans="1:13" ht="15" customHeight="1" x14ac:dyDescent="0.2">
      <c r="A41" s="31" t="s">
        <v>461</v>
      </c>
      <c r="B41" s="31"/>
      <c r="C41" s="31"/>
      <c r="D41" s="31"/>
      <c r="E41" s="31"/>
      <c r="F41" s="31"/>
      <c r="G41" s="105"/>
      <c r="H41" s="199"/>
      <c r="I41" s="31"/>
      <c r="J41" s="31"/>
    </row>
    <row r="42" spans="1:13" ht="15" customHeight="1" x14ac:dyDescent="0.2">
      <c r="A42" s="31" t="s">
        <v>1097</v>
      </c>
      <c r="B42" s="31"/>
      <c r="C42" s="31"/>
      <c r="D42" s="31"/>
      <c r="E42" s="31"/>
      <c r="F42" s="31"/>
      <c r="G42" s="105"/>
      <c r="H42" s="199"/>
      <c r="I42" s="31"/>
      <c r="J42" s="31"/>
    </row>
    <row r="43" spans="1:13" ht="18" customHeight="1" x14ac:dyDescent="0.2">
      <c r="A43" s="31" t="s">
        <v>455</v>
      </c>
      <c r="B43" s="31"/>
      <c r="C43" s="31"/>
      <c r="D43" s="31"/>
      <c r="E43" s="31"/>
      <c r="F43" s="31"/>
      <c r="G43" s="105"/>
      <c r="H43" s="199"/>
      <c r="I43" s="31"/>
      <c r="J43" s="31"/>
    </row>
    <row r="44" spans="1:13" ht="18" customHeight="1" x14ac:dyDescent="0.2">
      <c r="A44" s="31" t="s">
        <v>1098</v>
      </c>
      <c r="B44" s="31"/>
      <c r="C44" s="31"/>
      <c r="D44" s="31"/>
      <c r="E44" s="31"/>
      <c r="F44" s="31"/>
      <c r="G44" s="105"/>
      <c r="H44" s="199"/>
      <c r="I44" s="31"/>
      <c r="J44" s="31"/>
    </row>
    <row r="45" spans="1:13" ht="15" customHeight="1" x14ac:dyDescent="0.2">
      <c r="A45" s="31" t="s">
        <v>462</v>
      </c>
      <c r="B45" s="31"/>
      <c r="C45" s="31"/>
      <c r="D45" s="31"/>
      <c r="E45" s="31"/>
      <c r="F45" s="31"/>
      <c r="G45" s="105"/>
      <c r="H45" s="199"/>
      <c r="I45" s="31"/>
      <c r="J45" s="31"/>
    </row>
    <row r="46" spans="1:13" ht="15" customHeight="1" x14ac:dyDescent="0.2">
      <c r="A46" s="31" t="s">
        <v>458</v>
      </c>
      <c r="B46" s="31"/>
      <c r="C46" s="31"/>
      <c r="D46" s="31"/>
      <c r="E46" s="31"/>
      <c r="F46" s="31"/>
      <c r="G46" s="105"/>
      <c r="H46" s="199"/>
      <c r="I46" s="31"/>
      <c r="J46" s="31"/>
    </row>
    <row r="47" spans="1:13" ht="15" customHeight="1" x14ac:dyDescent="0.2">
      <c r="A47" s="31" t="s">
        <v>463</v>
      </c>
      <c r="B47" s="31"/>
      <c r="C47" s="31"/>
      <c r="D47" s="31"/>
      <c r="E47" s="31"/>
      <c r="F47" s="31"/>
      <c r="G47" s="105"/>
      <c r="H47" s="199"/>
      <c r="I47" s="31"/>
      <c r="J47" s="31"/>
      <c r="K47" s="31"/>
      <c r="L47" s="31"/>
      <c r="M47" s="31"/>
    </row>
    <row r="48" spans="1:13" ht="15" customHeight="1" x14ac:dyDescent="0.2">
      <c r="A48" s="31" t="s">
        <v>593</v>
      </c>
      <c r="B48" s="31"/>
      <c r="C48" s="31"/>
      <c r="D48" s="31"/>
      <c r="E48" s="31"/>
      <c r="F48" s="31"/>
      <c r="G48" s="105"/>
      <c r="H48" s="199"/>
      <c r="I48" s="31"/>
      <c r="J48" s="31"/>
      <c r="K48" s="31"/>
      <c r="L48" s="31"/>
      <c r="M48" s="31"/>
    </row>
    <row r="49" spans="1:13" ht="15" customHeight="1" x14ac:dyDescent="0.2">
      <c r="A49" s="31" t="s">
        <v>356</v>
      </c>
      <c r="K49" s="31"/>
      <c r="L49" s="31"/>
      <c r="M49" s="31"/>
    </row>
    <row r="50" spans="1:13" ht="15" customHeight="1" x14ac:dyDescent="0.2">
      <c r="A50" s="31" t="s">
        <v>358</v>
      </c>
      <c r="B50" s="31"/>
      <c r="C50" s="31"/>
      <c r="D50" s="31"/>
      <c r="E50" s="31"/>
      <c r="F50" s="31"/>
      <c r="G50" s="105"/>
      <c r="H50" s="199"/>
      <c r="I50" s="31"/>
      <c r="J50" s="31"/>
      <c r="K50" s="31"/>
      <c r="L50" s="31"/>
      <c r="M50" s="31"/>
    </row>
    <row r="51" spans="1:13" ht="15" customHeight="1" x14ac:dyDescent="0.2">
      <c r="A51" s="31" t="s">
        <v>784</v>
      </c>
      <c r="B51" s="31"/>
      <c r="C51" s="31"/>
      <c r="D51" s="31"/>
      <c r="E51" s="31"/>
      <c r="F51" s="31"/>
      <c r="G51" s="105"/>
      <c r="H51" s="199"/>
      <c r="I51" s="31"/>
      <c r="J51" s="31"/>
      <c r="K51" s="31"/>
      <c r="L51" s="31"/>
      <c r="M51" s="31"/>
    </row>
    <row r="52" spans="1:13" ht="15" customHeight="1" x14ac:dyDescent="0.2">
      <c r="A52" s="31" t="s">
        <v>365</v>
      </c>
      <c r="B52" s="31"/>
      <c r="C52" s="31"/>
      <c r="D52" s="31"/>
      <c r="E52" s="31"/>
      <c r="F52" s="31"/>
      <c r="G52" s="105"/>
      <c r="H52" s="199"/>
      <c r="I52" s="31"/>
      <c r="J52" s="31"/>
      <c r="K52" s="31"/>
      <c r="L52" s="31"/>
      <c r="M52" s="31"/>
    </row>
    <row r="53" spans="1:13" ht="15" customHeight="1" x14ac:dyDescent="0.2">
      <c r="A53" s="31" t="s">
        <v>357</v>
      </c>
      <c r="K53" s="31"/>
      <c r="L53" s="31"/>
      <c r="M53" s="31"/>
    </row>
    <row r="54" spans="1:13" ht="15" customHeight="1" x14ac:dyDescent="0.2">
      <c r="A54" s="31" t="s">
        <v>365</v>
      </c>
      <c r="B54" s="31"/>
      <c r="C54" s="31"/>
      <c r="D54" s="31"/>
      <c r="E54" s="31"/>
      <c r="F54" s="31"/>
      <c r="G54" s="105"/>
      <c r="H54" s="199"/>
      <c r="I54" s="31"/>
      <c r="J54" s="31"/>
      <c r="K54" s="31"/>
      <c r="L54" s="31"/>
      <c r="M54" s="31"/>
    </row>
    <row r="55" spans="1:13" ht="15" customHeight="1" x14ac:dyDescent="0.2"/>
    <row r="56" spans="1:13" ht="15" customHeight="1" x14ac:dyDescent="0.2">
      <c r="A56" s="396" t="s">
        <v>627</v>
      </c>
      <c r="B56" s="396"/>
      <c r="C56" s="396"/>
      <c r="D56" s="31"/>
      <c r="E56" s="31" t="s">
        <v>15</v>
      </c>
      <c r="F56" s="31"/>
      <c r="G56" s="105"/>
      <c r="H56" s="394" t="s">
        <v>16</v>
      </c>
      <c r="I56" s="394"/>
      <c r="J56" s="394"/>
    </row>
    <row r="57" spans="1:13" ht="15" customHeight="1" thickBot="1" x14ac:dyDescent="0.25">
      <c r="A57" s="395"/>
      <c r="B57" s="395"/>
      <c r="C57" s="395"/>
      <c r="D57" s="31"/>
      <c r="E57" s="31"/>
      <c r="F57" s="31"/>
      <c r="G57" s="105"/>
      <c r="H57" s="208"/>
      <c r="I57" s="91"/>
      <c r="J57" s="91"/>
    </row>
    <row r="58" spans="1:13" ht="15" customHeight="1" x14ac:dyDescent="0.2"/>
    <row r="59" spans="1:13" ht="15" customHeight="1" x14ac:dyDescent="0.2"/>
    <row r="60" spans="1:13" ht="15" customHeight="1" x14ac:dyDescent="0.2"/>
    <row r="61" spans="1:13" ht="15" customHeight="1" x14ac:dyDescent="0.2"/>
    <row r="62" spans="1:13" s="31" customFormat="1" ht="20.100000000000001" customHeight="1" x14ac:dyDescent="0.2">
      <c r="A62"/>
      <c r="B62"/>
      <c r="C62"/>
      <c r="D62"/>
      <c r="E62"/>
      <c r="F62"/>
      <c r="G62" s="62"/>
      <c r="H62" s="198"/>
      <c r="I62"/>
      <c r="J62"/>
    </row>
    <row r="63" spans="1:13" s="31" customFormat="1" ht="20.100000000000001" customHeight="1" x14ac:dyDescent="0.2">
      <c r="A63"/>
      <c r="B63"/>
      <c r="C63"/>
      <c r="D63"/>
      <c r="E63"/>
      <c r="F63"/>
      <c r="G63" s="62"/>
      <c r="H63" s="198"/>
      <c r="I63"/>
      <c r="J63"/>
    </row>
  </sheetData>
  <sheetProtection algorithmName="SHA-512" hashValue="1i3Ro1F0HzyQyltwwd48DQam//I65VDgRSS2tV51724tpGsbmeUppn5TorI1tvPvo8x0ZwvBYL/KK0mE/XraHA==" saltValue="KMhMQxHStO04qFTYeFZgNA==" spinCount="100000" sheet="1" objects="1" scenarios="1"/>
  <mergeCells count="6">
    <mergeCell ref="A2:F2"/>
    <mergeCell ref="H56:J56"/>
    <mergeCell ref="A57:C57"/>
    <mergeCell ref="A56:C56"/>
    <mergeCell ref="D37:I37"/>
    <mergeCell ref="E38:I3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4D43-33FF-4A6E-BB15-2DADAD78014B}">
  <sheetPr codeName="List3"/>
  <dimension ref="A1:J24"/>
  <sheetViews>
    <sheetView workbookViewId="0">
      <selection activeCell="H6" sqref="H6"/>
    </sheetView>
  </sheetViews>
  <sheetFormatPr defaultRowHeight="12.75" x14ac:dyDescent="0.2"/>
  <cols>
    <col min="1" max="1" width="9.28515625" customWidth="1"/>
    <col min="2" max="2" width="5.42578125" customWidth="1"/>
    <col min="3" max="3" width="7.42578125" customWidth="1"/>
    <col min="4" max="4" width="45.85546875" customWidth="1"/>
    <col min="5" max="5" width="10" customWidth="1"/>
    <col min="6" max="6" width="5.5703125" customWidth="1"/>
    <col min="7" max="7" width="12" customWidth="1"/>
    <col min="8" max="8" width="11.140625" customWidth="1"/>
    <col min="9" max="9" width="7.85546875" customWidth="1"/>
    <col min="10" max="10" width="15.28515625" customWidth="1"/>
  </cols>
  <sheetData>
    <row r="1" spans="1:10" x14ac:dyDescent="0.2">
      <c r="A1" s="389"/>
      <c r="B1" s="389"/>
      <c r="C1" s="389"/>
      <c r="D1" s="389"/>
      <c r="E1" s="389"/>
      <c r="F1" s="389"/>
      <c r="G1" s="389"/>
      <c r="H1" s="63"/>
    </row>
    <row r="2" spans="1:10" x14ac:dyDescent="0.2">
      <c r="A2" s="389" t="s">
        <v>394</v>
      </c>
      <c r="B2" s="389"/>
      <c r="C2" s="389"/>
      <c r="D2" s="389"/>
      <c r="E2" s="389"/>
      <c r="F2" s="389"/>
      <c r="G2" s="62"/>
      <c r="H2" s="63"/>
      <c r="J2" s="65" t="s">
        <v>408</v>
      </c>
    </row>
    <row r="3" spans="1:10" x14ac:dyDescent="0.2">
      <c r="A3" s="389" t="s">
        <v>1006</v>
      </c>
      <c r="B3" s="389"/>
      <c r="C3" s="389"/>
      <c r="D3" s="389"/>
      <c r="E3" s="389"/>
      <c r="F3" s="389"/>
      <c r="G3" s="389"/>
      <c r="H3" s="63"/>
    </row>
    <row r="4" spans="1:10" ht="13.5" thickBot="1" x14ac:dyDescent="0.25">
      <c r="A4" s="1"/>
      <c r="B4" s="1"/>
      <c r="C4" s="1"/>
      <c r="D4" s="1"/>
      <c r="E4" s="1"/>
      <c r="F4" s="1"/>
      <c r="G4" s="46"/>
      <c r="H4" s="63"/>
    </row>
    <row r="5" spans="1:10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x14ac:dyDescent="0.2">
      <c r="A6" s="60" t="s">
        <v>1041</v>
      </c>
      <c r="B6" s="7" t="s">
        <v>8</v>
      </c>
      <c r="C6" s="33"/>
      <c r="D6" s="342" t="s">
        <v>1112</v>
      </c>
      <c r="E6" s="340"/>
      <c r="F6" s="7" t="s">
        <v>9</v>
      </c>
      <c r="G6" s="222">
        <v>2500</v>
      </c>
      <c r="H6" s="166"/>
      <c r="I6" s="8"/>
      <c r="J6" s="9">
        <f t="shared" ref="J6:J10" si="0">+G6*H6</f>
        <v>0</v>
      </c>
    </row>
    <row r="7" spans="1:10" ht="15" customHeight="1" x14ac:dyDescent="0.2">
      <c r="A7" s="61" t="s">
        <v>1040</v>
      </c>
      <c r="B7" s="10" t="s">
        <v>10</v>
      </c>
      <c r="C7" s="11"/>
      <c r="D7" s="237" t="s">
        <v>1113</v>
      </c>
      <c r="E7" s="37"/>
      <c r="F7" s="10" t="s">
        <v>9</v>
      </c>
      <c r="G7" s="221">
        <v>500</v>
      </c>
      <c r="H7" s="182"/>
      <c r="I7" s="19"/>
      <c r="J7" s="20">
        <f t="shared" si="0"/>
        <v>0</v>
      </c>
    </row>
    <row r="8" spans="1:10" ht="15" customHeight="1" x14ac:dyDescent="0.2">
      <c r="A8" s="88" t="s">
        <v>1039</v>
      </c>
      <c r="B8" s="7" t="s">
        <v>12</v>
      </c>
      <c r="C8" s="90"/>
      <c r="D8" s="73" t="s">
        <v>1114</v>
      </c>
      <c r="E8" s="34"/>
      <c r="F8" s="15" t="s">
        <v>9</v>
      </c>
      <c r="G8" s="221">
        <v>2000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1038</v>
      </c>
      <c r="B9" s="81">
        <v>4</v>
      </c>
      <c r="C9" s="82"/>
      <c r="D9" s="73" t="s">
        <v>1115</v>
      </c>
      <c r="E9" s="34"/>
      <c r="F9" s="15" t="s">
        <v>9</v>
      </c>
      <c r="G9" s="219">
        <v>1500</v>
      </c>
      <c r="H9" s="182"/>
      <c r="I9" s="19"/>
      <c r="J9" s="20">
        <f t="shared" si="0"/>
        <v>0</v>
      </c>
    </row>
    <row r="10" spans="1:10" ht="15" customHeight="1" thickBot="1" x14ac:dyDescent="0.25">
      <c r="A10" s="61" t="s">
        <v>1037</v>
      </c>
      <c r="B10" s="81" t="s">
        <v>23</v>
      </c>
      <c r="C10" s="82"/>
      <c r="D10" s="73" t="s">
        <v>1116</v>
      </c>
      <c r="E10" s="34"/>
      <c r="F10" s="15" t="s">
        <v>9</v>
      </c>
      <c r="G10" s="219">
        <v>300</v>
      </c>
      <c r="H10" s="182"/>
      <c r="I10" s="19"/>
      <c r="J10" s="20">
        <f t="shared" si="0"/>
        <v>0</v>
      </c>
    </row>
    <row r="11" spans="1:10" ht="20.100000000000001" customHeight="1" thickBot="1" x14ac:dyDescent="0.3">
      <c r="A11" s="121"/>
      <c r="B11" s="122"/>
      <c r="C11" s="122"/>
      <c r="D11" s="117"/>
      <c r="E11" s="117"/>
      <c r="F11" s="401" t="s">
        <v>677</v>
      </c>
      <c r="G11" s="402"/>
      <c r="H11" s="402"/>
      <c r="I11" s="403"/>
      <c r="J11" s="251">
        <f>SUM(J6:J10)</f>
        <v>0</v>
      </c>
    </row>
    <row r="12" spans="1:10" ht="18" customHeight="1" x14ac:dyDescent="0.25">
      <c r="F12" s="404"/>
      <c r="G12" s="404"/>
      <c r="H12" s="404"/>
      <c r="I12" s="404"/>
      <c r="J12" s="250"/>
    </row>
    <row r="13" spans="1:10" ht="15" customHeight="1" x14ac:dyDescent="0.2">
      <c r="A13" s="31" t="s">
        <v>14</v>
      </c>
      <c r="G13" s="62"/>
      <c r="H13" s="63"/>
    </row>
    <row r="14" spans="1:10" ht="15" customHeight="1" x14ac:dyDescent="0.2">
      <c r="A14" s="31" t="s">
        <v>1099</v>
      </c>
      <c r="G14" s="62"/>
      <c r="H14" s="63"/>
    </row>
    <row r="15" spans="1:10" ht="15" customHeight="1" x14ac:dyDescent="0.2">
      <c r="A15" s="31" t="s">
        <v>1150</v>
      </c>
      <c r="G15" s="62"/>
      <c r="H15" s="63"/>
    </row>
    <row r="16" spans="1:10" s="31" customFormat="1" ht="15" customHeight="1" x14ac:dyDescent="0.2">
      <c r="A16" s="312" t="s">
        <v>1151</v>
      </c>
      <c r="B16" s="312"/>
      <c r="C16" s="312"/>
      <c r="D16" s="312"/>
      <c r="E16" s="312"/>
      <c r="F16" s="312"/>
      <c r="G16" s="215"/>
      <c r="H16" s="216"/>
      <c r="I16" s="312"/>
      <c r="J16" s="312"/>
    </row>
    <row r="17" spans="1:10" ht="15" customHeight="1" x14ac:dyDescent="0.2">
      <c r="A17" s="31" t="s">
        <v>1023</v>
      </c>
      <c r="G17" s="62"/>
      <c r="H17" s="63"/>
    </row>
    <row r="18" spans="1:10" ht="15" customHeight="1" x14ac:dyDescent="0.2">
      <c r="A18" s="31" t="s">
        <v>1021</v>
      </c>
      <c r="G18" s="62"/>
      <c r="H18" s="63"/>
    </row>
    <row r="19" spans="1:10" ht="15" customHeight="1" x14ac:dyDescent="0.2">
      <c r="A19" s="31"/>
      <c r="G19" s="62"/>
      <c r="H19" s="63"/>
    </row>
    <row r="20" spans="1:10" ht="15" customHeight="1" x14ac:dyDescent="0.2">
      <c r="A20" s="31" t="s">
        <v>365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0" ht="20.100000000000001" customHeight="1" x14ac:dyDescent="0.2">
      <c r="A21" s="31"/>
      <c r="B21" s="31"/>
      <c r="C21" s="31"/>
      <c r="D21" s="31"/>
      <c r="E21" s="31"/>
      <c r="F21" s="31"/>
      <c r="G21" s="105"/>
      <c r="H21" s="106"/>
      <c r="I21" s="31"/>
      <c r="J21" s="31"/>
    </row>
    <row r="22" spans="1:10" ht="20.100000000000001" customHeight="1" x14ac:dyDescent="0.2">
      <c r="A22" s="31"/>
      <c r="B22" s="31"/>
      <c r="C22" s="31"/>
      <c r="D22" s="31"/>
      <c r="E22" s="31" t="s">
        <v>15</v>
      </c>
      <c r="F22" s="31"/>
      <c r="G22" s="105"/>
      <c r="H22" s="106"/>
      <c r="I22" s="31" t="s">
        <v>1030</v>
      </c>
      <c r="J22" s="31"/>
    </row>
    <row r="23" spans="1:10" ht="20.100000000000001" customHeight="1" thickBot="1" x14ac:dyDescent="0.25">
      <c r="A23" s="31" t="s">
        <v>20</v>
      </c>
      <c r="B23" s="91"/>
      <c r="C23" s="91"/>
      <c r="D23" s="31"/>
      <c r="E23" s="31"/>
      <c r="F23" s="31"/>
      <c r="G23" s="105"/>
      <c r="H23" s="106"/>
      <c r="I23" s="91"/>
      <c r="J23" s="91"/>
    </row>
    <row r="24" spans="1:10" x14ac:dyDescent="0.2">
      <c r="G24" s="62"/>
      <c r="H24" s="63"/>
    </row>
  </sheetData>
  <sheetProtection algorithmName="SHA-512" hashValue="6gqh1o4FlEagznHAIB9hrSkhzdpCf2gdiO/+V95cgxK+UCa73gNajxea/hPL5+HKEg/EBXsNXUZWcpDY1TREvg==" saltValue="MFoipy/HAjYtHBuG5n/qmg==" spinCount="100000" sheet="1" objects="1" scenarios="1"/>
  <mergeCells count="5">
    <mergeCell ref="A1:G1"/>
    <mergeCell ref="A2:F2"/>
    <mergeCell ref="A3:G3"/>
    <mergeCell ref="F11:I11"/>
    <mergeCell ref="F12:I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D40C-C42F-4E53-BB67-BDB7C75C1A05}">
  <sheetPr codeName="List4"/>
  <dimension ref="A1:J28"/>
  <sheetViews>
    <sheetView workbookViewId="0">
      <selection activeCell="H6" sqref="H6"/>
    </sheetView>
  </sheetViews>
  <sheetFormatPr defaultRowHeight="12.75" x14ac:dyDescent="0.2"/>
  <cols>
    <col min="2" max="2" width="5.7109375" customWidth="1"/>
    <col min="3" max="3" width="7.28515625" customWidth="1"/>
    <col min="4" max="4" width="40.42578125" customWidth="1"/>
    <col min="5" max="5" width="11" customWidth="1"/>
    <col min="6" max="6" width="7.7109375" customWidth="1"/>
    <col min="7" max="7" width="10.7109375" style="62" bestFit="1" customWidth="1"/>
    <col min="8" max="8" width="11" style="63" bestFit="1" customWidth="1"/>
    <col min="9" max="9" width="9.28515625" customWidth="1"/>
    <col min="10" max="10" width="14.7109375" bestFit="1" customWidth="1"/>
  </cols>
  <sheetData>
    <row r="1" spans="1:10" x14ac:dyDescent="0.2">
      <c r="A1" s="389"/>
      <c r="B1" s="389"/>
      <c r="C1" s="389"/>
      <c r="D1" s="389"/>
      <c r="E1" s="389"/>
      <c r="F1" s="389"/>
      <c r="G1" s="389"/>
    </row>
    <row r="2" spans="1:10" ht="18" customHeight="1" x14ac:dyDescent="0.2">
      <c r="A2" s="389" t="s">
        <v>394</v>
      </c>
      <c r="B2" s="389"/>
      <c r="C2" s="389"/>
      <c r="D2" s="389"/>
      <c r="E2" s="389"/>
      <c r="F2" s="389"/>
      <c r="J2" s="65" t="s">
        <v>1086</v>
      </c>
    </row>
    <row r="3" spans="1:10" ht="18" customHeight="1" x14ac:dyDescent="0.2">
      <c r="A3" s="396" t="s">
        <v>941</v>
      </c>
      <c r="B3" s="396"/>
      <c r="C3" s="396"/>
      <c r="D3" s="396"/>
      <c r="E3" s="396"/>
      <c r="F3" s="396"/>
      <c r="G3" s="396"/>
    </row>
    <row r="4" spans="1:10" ht="13.5" thickBot="1" x14ac:dyDescent="0.25">
      <c r="A4" s="1"/>
      <c r="B4" s="1"/>
      <c r="C4" s="1"/>
      <c r="D4" s="1"/>
      <c r="E4" s="1"/>
      <c r="F4" s="1"/>
      <c r="G4" s="46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thickBot="1" x14ac:dyDescent="0.25">
      <c r="A6" s="341">
        <v>25964</v>
      </c>
      <c r="B6" s="92" t="s">
        <v>8</v>
      </c>
      <c r="C6" s="93"/>
      <c r="D6" s="190" t="s">
        <v>573</v>
      </c>
      <c r="E6" s="86"/>
      <c r="F6" s="87" t="s">
        <v>18</v>
      </c>
      <c r="G6" s="217">
        <v>3</v>
      </c>
      <c r="H6" s="181"/>
      <c r="I6" s="84"/>
      <c r="J6" s="85">
        <f t="shared" ref="J6:J16" si="0">+G6*H6</f>
        <v>0</v>
      </c>
    </row>
    <row r="7" spans="1:10" ht="15" customHeight="1" thickBot="1" x14ac:dyDescent="0.25">
      <c r="A7" s="317">
        <v>30612</v>
      </c>
      <c r="B7" s="92" t="s">
        <v>10</v>
      </c>
      <c r="C7" s="82"/>
      <c r="D7" s="65" t="s">
        <v>1117</v>
      </c>
      <c r="E7" s="34"/>
      <c r="F7" s="15" t="s">
        <v>18</v>
      </c>
      <c r="G7" s="219">
        <v>150</v>
      </c>
      <c r="H7" s="182"/>
      <c r="I7" s="19"/>
      <c r="J7" s="20">
        <f t="shared" si="0"/>
        <v>0</v>
      </c>
    </row>
    <row r="8" spans="1:10" ht="15" customHeight="1" thickBot="1" x14ac:dyDescent="0.25">
      <c r="A8" s="317">
        <v>19755</v>
      </c>
      <c r="B8" s="92" t="s">
        <v>12</v>
      </c>
      <c r="C8" s="82"/>
      <c r="D8" s="65" t="s">
        <v>1118</v>
      </c>
      <c r="E8" s="34"/>
      <c r="F8" s="15" t="s">
        <v>18</v>
      </c>
      <c r="G8" s="219">
        <v>100</v>
      </c>
      <c r="H8" s="182"/>
      <c r="I8" s="19"/>
      <c r="J8" s="20">
        <f t="shared" si="0"/>
        <v>0</v>
      </c>
    </row>
    <row r="9" spans="1:10" ht="15" customHeight="1" thickBot="1" x14ac:dyDescent="0.25">
      <c r="A9" s="317">
        <v>414344</v>
      </c>
      <c r="B9" s="92" t="s">
        <v>22</v>
      </c>
      <c r="C9" s="82"/>
      <c r="D9" s="276" t="s">
        <v>1119</v>
      </c>
      <c r="E9" s="34"/>
      <c r="F9" s="15" t="s">
        <v>18</v>
      </c>
      <c r="G9" s="219">
        <v>45</v>
      </c>
      <c r="H9" s="182"/>
      <c r="I9" s="19"/>
      <c r="J9" s="20">
        <f t="shared" si="0"/>
        <v>0</v>
      </c>
    </row>
    <row r="10" spans="1:10" ht="15" customHeight="1" thickBot="1" x14ac:dyDescent="0.25">
      <c r="A10" s="317">
        <v>414347</v>
      </c>
      <c r="B10" s="92" t="s">
        <v>23</v>
      </c>
      <c r="C10" s="82"/>
      <c r="D10" s="65" t="s">
        <v>574</v>
      </c>
      <c r="E10" s="34"/>
      <c r="F10" s="15" t="s">
        <v>18</v>
      </c>
      <c r="G10" s="219">
        <v>100</v>
      </c>
      <c r="H10" s="182"/>
      <c r="I10" s="19"/>
      <c r="J10" s="20">
        <f t="shared" si="0"/>
        <v>0</v>
      </c>
    </row>
    <row r="11" spans="1:10" ht="15" customHeight="1" thickBot="1" x14ac:dyDescent="0.25">
      <c r="A11" s="317">
        <v>414348</v>
      </c>
      <c r="B11" s="92" t="s">
        <v>24</v>
      </c>
      <c r="C11" s="82"/>
      <c r="D11" s="65" t="s">
        <v>575</v>
      </c>
      <c r="E11" s="34"/>
      <c r="F11" s="15" t="s">
        <v>18</v>
      </c>
      <c r="G11" s="219">
        <v>50</v>
      </c>
      <c r="H11" s="182"/>
      <c r="I11" s="19"/>
      <c r="J11" s="20">
        <f t="shared" si="0"/>
        <v>0</v>
      </c>
    </row>
    <row r="12" spans="1:10" ht="15" customHeight="1" thickBot="1" x14ac:dyDescent="0.25">
      <c r="A12" s="317">
        <v>23267</v>
      </c>
      <c r="B12" s="92" t="s">
        <v>25</v>
      </c>
      <c r="C12" s="82"/>
      <c r="D12" s="65" t="s">
        <v>576</v>
      </c>
      <c r="E12" s="34"/>
      <c r="F12" s="15" t="s">
        <v>18</v>
      </c>
      <c r="G12" s="219">
        <v>200</v>
      </c>
      <c r="H12" s="182"/>
      <c r="I12" s="19"/>
      <c r="J12" s="20">
        <f t="shared" si="0"/>
        <v>0</v>
      </c>
    </row>
    <row r="13" spans="1:10" ht="15" customHeight="1" thickBot="1" x14ac:dyDescent="0.25">
      <c r="A13" s="317">
        <v>414326</v>
      </c>
      <c r="B13" s="92" t="s">
        <v>26</v>
      </c>
      <c r="C13" s="82"/>
      <c r="D13" s="65" t="s">
        <v>1167</v>
      </c>
      <c r="E13" s="34"/>
      <c r="F13" s="15" t="s">
        <v>18</v>
      </c>
      <c r="G13" s="219">
        <v>80</v>
      </c>
      <c r="H13" s="182"/>
      <c r="I13" s="19"/>
      <c r="J13" s="20">
        <f t="shared" si="0"/>
        <v>0</v>
      </c>
    </row>
    <row r="14" spans="1:10" ht="15" customHeight="1" thickBot="1" x14ac:dyDescent="0.25">
      <c r="A14" s="317">
        <v>414360</v>
      </c>
      <c r="B14" s="92" t="s">
        <v>27</v>
      </c>
      <c r="C14" s="82"/>
      <c r="D14" s="65" t="s">
        <v>1120</v>
      </c>
      <c r="E14" s="34"/>
      <c r="F14" s="15" t="s">
        <v>18</v>
      </c>
      <c r="G14" s="219">
        <v>250</v>
      </c>
      <c r="H14" s="182"/>
      <c r="I14" s="19"/>
      <c r="J14" s="20">
        <f t="shared" si="0"/>
        <v>0</v>
      </c>
    </row>
    <row r="15" spans="1:10" ht="15" customHeight="1" thickBot="1" x14ac:dyDescent="0.25">
      <c r="A15" s="317">
        <v>431832</v>
      </c>
      <c r="B15" s="92" t="s">
        <v>28</v>
      </c>
      <c r="C15" s="82"/>
      <c r="D15" s="65" t="s">
        <v>1179</v>
      </c>
      <c r="E15" s="34"/>
      <c r="F15" s="15" t="s">
        <v>41</v>
      </c>
      <c r="G15" s="219">
        <v>200</v>
      </c>
      <c r="H15" s="182"/>
      <c r="I15" s="19"/>
      <c r="J15" s="20">
        <f t="shared" si="0"/>
        <v>0</v>
      </c>
    </row>
    <row r="16" spans="1:10" ht="15" customHeight="1" thickBot="1" x14ac:dyDescent="0.25">
      <c r="A16" s="317">
        <v>414362</v>
      </c>
      <c r="B16" s="92" t="s">
        <v>29</v>
      </c>
      <c r="C16" s="82"/>
      <c r="D16" s="65" t="s">
        <v>671</v>
      </c>
      <c r="E16" s="34"/>
      <c r="F16" s="15" t="s">
        <v>18</v>
      </c>
      <c r="G16" s="219">
        <v>5</v>
      </c>
      <c r="H16" s="182"/>
      <c r="I16" s="19"/>
      <c r="J16" s="20">
        <f t="shared" si="0"/>
        <v>0</v>
      </c>
    </row>
    <row r="17" spans="1:10" ht="18" customHeight="1" thickBot="1" x14ac:dyDescent="0.3">
      <c r="A17" s="121"/>
      <c r="B17" s="122"/>
      <c r="C17" s="122"/>
      <c r="D17" s="117"/>
      <c r="E17" s="117"/>
      <c r="F17" s="401" t="s">
        <v>677</v>
      </c>
      <c r="G17" s="402"/>
      <c r="H17" s="402"/>
      <c r="I17" s="403"/>
      <c r="J17" s="251">
        <f>SUM(J6:J16)</f>
        <v>0</v>
      </c>
    </row>
    <row r="18" spans="1:10" ht="15" customHeight="1" x14ac:dyDescent="0.2">
      <c r="A18" s="31"/>
    </row>
    <row r="19" spans="1:10" ht="15" customHeight="1" x14ac:dyDescent="0.2">
      <c r="A19" s="31" t="s">
        <v>14</v>
      </c>
    </row>
    <row r="20" spans="1:10" ht="15" customHeight="1" x14ac:dyDescent="0.2"/>
    <row r="21" spans="1:10" ht="15" customHeight="1" x14ac:dyDescent="0.2">
      <c r="A21" s="31" t="s">
        <v>1301</v>
      </c>
    </row>
    <row r="22" spans="1:10" ht="15" customHeight="1" x14ac:dyDescent="0.2">
      <c r="A22" s="31" t="s">
        <v>1302</v>
      </c>
    </row>
    <row r="23" spans="1:10" ht="15" customHeight="1" x14ac:dyDescent="0.2">
      <c r="A23" s="31" t="s">
        <v>1304</v>
      </c>
    </row>
    <row r="24" spans="1:10" ht="15" customHeight="1" x14ac:dyDescent="0.2">
      <c r="A24" s="31" t="s">
        <v>1303</v>
      </c>
    </row>
    <row r="25" spans="1:10" ht="15" customHeight="1" x14ac:dyDescent="0.2">
      <c r="A25" s="31" t="s">
        <v>365</v>
      </c>
      <c r="B25" s="31"/>
      <c r="C25" s="31"/>
      <c r="D25" s="31"/>
      <c r="E25" s="31"/>
      <c r="F25" s="31"/>
      <c r="G25" s="105"/>
      <c r="H25" s="106"/>
      <c r="I25" s="31"/>
      <c r="J25" s="31"/>
    </row>
    <row r="26" spans="1:10" ht="15" customHeight="1" x14ac:dyDescent="0.2">
      <c r="A26" s="31"/>
    </row>
    <row r="27" spans="1:10" s="31" customFormat="1" ht="20.100000000000001" customHeight="1" x14ac:dyDescent="0.2">
      <c r="E27" s="31" t="s">
        <v>15</v>
      </c>
      <c r="G27" s="105"/>
      <c r="H27" s="106"/>
      <c r="I27" s="31" t="s">
        <v>16</v>
      </c>
    </row>
    <row r="28" spans="1:10" s="31" customFormat="1" ht="20.100000000000001" customHeight="1" thickBot="1" x14ac:dyDescent="0.25">
      <c r="A28" s="31" t="s">
        <v>20</v>
      </c>
      <c r="B28" s="91"/>
      <c r="C28" s="91"/>
      <c r="G28" s="105"/>
      <c r="H28" s="106"/>
      <c r="I28" s="91"/>
      <c r="J28" s="91"/>
    </row>
  </sheetData>
  <sheetProtection algorithmName="SHA-512" hashValue="0I64M5P9DBDO9TnAm18SiaHvLEJqvAzb340LUVIDacmxG0Gajd98cIjcSDjwLeF/PFWWuIUZrEiXxrLjr1O3pg==" saltValue="7E++BpbmBijgpAbnZI5CLg==" spinCount="100000" sheet="1" objects="1" scenarios="1"/>
  <mergeCells count="4">
    <mergeCell ref="A3:G3"/>
    <mergeCell ref="A1:G1"/>
    <mergeCell ref="A2:F2"/>
    <mergeCell ref="F17:I17"/>
  </mergeCells>
  <phoneticPr fontId="16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8E30-8A6A-4278-9B00-5758007AC98B}">
  <sheetPr codeName="List5"/>
  <dimension ref="A1:J37"/>
  <sheetViews>
    <sheetView workbookViewId="0">
      <selection activeCell="I6" sqref="I6"/>
    </sheetView>
  </sheetViews>
  <sheetFormatPr defaultRowHeight="12.75" x14ac:dyDescent="0.2"/>
  <cols>
    <col min="1" max="1" width="7.7109375" customWidth="1"/>
    <col min="2" max="2" width="5.85546875" customWidth="1"/>
    <col min="3" max="3" width="7.42578125" customWidth="1"/>
    <col min="4" max="4" width="39.85546875" customWidth="1"/>
    <col min="5" max="5" width="13.28515625" customWidth="1"/>
    <col min="6" max="6" width="6.5703125" customWidth="1"/>
    <col min="7" max="7" width="8.85546875" customWidth="1"/>
    <col min="8" max="8" width="10.42578125" style="271" customWidth="1"/>
    <col min="10" max="10" width="15" customWidth="1"/>
  </cols>
  <sheetData>
    <row r="1" spans="1:10" x14ac:dyDescent="0.2">
      <c r="A1" s="389"/>
      <c r="B1" s="389"/>
      <c r="C1" s="389"/>
      <c r="D1" s="389"/>
      <c r="E1" s="389"/>
      <c r="F1" s="389"/>
      <c r="G1" s="389"/>
      <c r="H1" s="198"/>
    </row>
    <row r="2" spans="1:10" ht="18" customHeight="1" x14ac:dyDescent="0.2">
      <c r="A2" s="389" t="s">
        <v>394</v>
      </c>
      <c r="B2" s="389"/>
      <c r="C2" s="389"/>
      <c r="D2" s="389"/>
      <c r="E2" s="389"/>
      <c r="F2" s="389"/>
      <c r="G2" s="62"/>
      <c r="H2" s="198"/>
      <c r="J2" s="65" t="s">
        <v>1087</v>
      </c>
    </row>
    <row r="3" spans="1:10" ht="18" customHeight="1" x14ac:dyDescent="0.2">
      <c r="A3" s="389" t="s">
        <v>942</v>
      </c>
      <c r="B3" s="389"/>
      <c r="C3" s="389"/>
      <c r="D3" s="389"/>
      <c r="E3" s="389"/>
      <c r="F3" s="389"/>
      <c r="G3" s="389"/>
      <c r="H3" s="198"/>
    </row>
    <row r="4" spans="1:10" ht="13.5" thickBot="1" x14ac:dyDescent="0.25">
      <c r="A4" s="1"/>
      <c r="B4" s="1"/>
      <c r="C4" s="1"/>
      <c r="D4" s="1"/>
      <c r="E4" s="1"/>
      <c r="F4" s="1"/>
      <c r="G4" s="46"/>
      <c r="H4" s="198"/>
    </row>
    <row r="5" spans="1:10" ht="60.7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270" t="s">
        <v>38</v>
      </c>
      <c r="I5" s="6" t="s">
        <v>380</v>
      </c>
      <c r="J5" s="59" t="s">
        <v>7</v>
      </c>
    </row>
    <row r="6" spans="1:10" ht="15" customHeight="1" x14ac:dyDescent="0.2">
      <c r="A6" s="145" t="s">
        <v>531</v>
      </c>
      <c r="B6" s="10" t="s">
        <v>8</v>
      </c>
      <c r="C6" s="146"/>
      <c r="D6" s="156" t="s">
        <v>829</v>
      </c>
      <c r="E6" s="157"/>
      <c r="F6" s="149" t="s">
        <v>18</v>
      </c>
      <c r="G6" s="224">
        <v>80</v>
      </c>
      <c r="H6" s="267"/>
      <c r="I6" s="84"/>
      <c r="J6" s="85">
        <f t="shared" ref="J6:J22" si="0">+G6*H6</f>
        <v>0</v>
      </c>
    </row>
    <row r="7" spans="1:10" ht="15" customHeight="1" x14ac:dyDescent="0.2">
      <c r="A7" s="60" t="s">
        <v>565</v>
      </c>
      <c r="B7" s="10" t="s">
        <v>10</v>
      </c>
      <c r="C7" s="118"/>
      <c r="D7" s="51" t="s">
        <v>566</v>
      </c>
      <c r="E7" s="52"/>
      <c r="F7" s="53" t="s">
        <v>18</v>
      </c>
      <c r="G7" s="218">
        <v>60</v>
      </c>
      <c r="H7" s="268"/>
      <c r="I7" s="8"/>
      <c r="J7" s="20">
        <f t="shared" si="0"/>
        <v>0</v>
      </c>
    </row>
    <row r="8" spans="1:10" ht="15" customHeight="1" x14ac:dyDescent="0.2">
      <c r="A8" s="60" t="s">
        <v>1206</v>
      </c>
      <c r="B8" s="10" t="s">
        <v>12</v>
      </c>
      <c r="C8" s="118"/>
      <c r="D8" s="51" t="s">
        <v>1207</v>
      </c>
      <c r="E8" s="52"/>
      <c r="F8" s="53" t="s">
        <v>18</v>
      </c>
      <c r="G8" s="218">
        <v>50</v>
      </c>
      <c r="H8" s="268"/>
      <c r="I8" s="8"/>
      <c r="J8" s="20">
        <f t="shared" si="0"/>
        <v>0</v>
      </c>
    </row>
    <row r="9" spans="1:10" ht="15" customHeight="1" x14ac:dyDescent="0.2">
      <c r="A9" s="145" t="s">
        <v>536</v>
      </c>
      <c r="B9" s="10" t="s">
        <v>22</v>
      </c>
      <c r="C9" s="146"/>
      <c r="D9" s="156" t="s">
        <v>830</v>
      </c>
      <c r="E9" s="157"/>
      <c r="F9" s="149" t="s">
        <v>18</v>
      </c>
      <c r="G9" s="224">
        <v>20</v>
      </c>
      <c r="H9" s="268"/>
      <c r="I9" s="8"/>
      <c r="J9" s="20">
        <f t="shared" si="0"/>
        <v>0</v>
      </c>
    </row>
    <row r="10" spans="1:10" ht="15" customHeight="1" x14ac:dyDescent="0.2">
      <c r="A10" s="145" t="s">
        <v>537</v>
      </c>
      <c r="B10" s="10" t="s">
        <v>23</v>
      </c>
      <c r="C10" s="146"/>
      <c r="D10" s="156" t="s">
        <v>831</v>
      </c>
      <c r="E10" s="157"/>
      <c r="F10" s="149" t="s">
        <v>18</v>
      </c>
      <c r="G10" s="224">
        <v>10</v>
      </c>
      <c r="H10" s="268"/>
      <c r="I10" s="8"/>
      <c r="J10" s="20">
        <f t="shared" si="0"/>
        <v>0</v>
      </c>
    </row>
    <row r="11" spans="1:10" ht="15" customHeight="1" x14ac:dyDescent="0.2">
      <c r="A11" s="369" t="s">
        <v>1208</v>
      </c>
      <c r="B11" s="10" t="s">
        <v>24</v>
      </c>
      <c r="C11" s="370"/>
      <c r="D11" s="371" t="s">
        <v>1209</v>
      </c>
      <c r="E11" s="295"/>
      <c r="F11" s="296" t="s">
        <v>18</v>
      </c>
      <c r="G11" s="297">
        <v>10</v>
      </c>
      <c r="H11" s="268"/>
      <c r="I11" s="8"/>
      <c r="J11" s="20">
        <f t="shared" si="0"/>
        <v>0</v>
      </c>
    </row>
    <row r="12" spans="1:10" ht="15" customHeight="1" x14ac:dyDescent="0.2">
      <c r="A12" s="369" t="s">
        <v>1210</v>
      </c>
      <c r="B12" s="10" t="s">
        <v>25</v>
      </c>
      <c r="C12" s="370"/>
      <c r="D12" s="371" t="s">
        <v>1211</v>
      </c>
      <c r="E12" s="295"/>
      <c r="F12" s="296" t="s">
        <v>18</v>
      </c>
      <c r="G12" s="297">
        <v>50</v>
      </c>
      <c r="H12" s="268"/>
      <c r="I12" s="8"/>
      <c r="J12" s="20">
        <f t="shared" si="0"/>
        <v>0</v>
      </c>
    </row>
    <row r="13" spans="1:10" ht="15" customHeight="1" x14ac:dyDescent="0.2">
      <c r="A13" s="60" t="s">
        <v>568</v>
      </c>
      <c r="B13" s="10" t="s">
        <v>26</v>
      </c>
      <c r="C13" s="118"/>
      <c r="D13" s="51" t="s">
        <v>832</v>
      </c>
      <c r="E13" s="52"/>
      <c r="F13" s="53" t="s">
        <v>18</v>
      </c>
      <c r="G13" s="218">
        <v>50</v>
      </c>
      <c r="H13" s="268"/>
      <c r="I13" s="8"/>
      <c r="J13" s="20">
        <f t="shared" si="0"/>
        <v>0</v>
      </c>
    </row>
    <row r="14" spans="1:10" ht="15" customHeight="1" x14ac:dyDescent="0.2">
      <c r="A14" s="145" t="s">
        <v>529</v>
      </c>
      <c r="B14" s="10" t="s">
        <v>27</v>
      </c>
      <c r="C14" s="146"/>
      <c r="D14" s="160" t="s">
        <v>833</v>
      </c>
      <c r="E14" s="52"/>
      <c r="F14" s="53" t="s">
        <v>9</v>
      </c>
      <c r="G14" s="218">
        <v>150</v>
      </c>
      <c r="H14" s="268"/>
      <c r="I14" s="8"/>
      <c r="J14" s="20">
        <f t="shared" si="0"/>
        <v>0</v>
      </c>
    </row>
    <row r="15" spans="1:10" ht="15" customHeight="1" x14ac:dyDescent="0.2">
      <c r="A15" s="61" t="s">
        <v>530</v>
      </c>
      <c r="B15" s="10" t="s">
        <v>28</v>
      </c>
      <c r="C15" s="11"/>
      <c r="D15" s="27" t="s">
        <v>834</v>
      </c>
      <c r="E15" s="52"/>
      <c r="F15" s="53" t="s">
        <v>9</v>
      </c>
      <c r="G15" s="218">
        <v>100</v>
      </c>
      <c r="H15" s="268"/>
      <c r="I15" s="8"/>
      <c r="J15" s="20">
        <f t="shared" si="0"/>
        <v>0</v>
      </c>
    </row>
    <row r="16" spans="1:10" ht="15" customHeight="1" x14ac:dyDescent="0.2">
      <c r="A16" s="61" t="s">
        <v>569</v>
      </c>
      <c r="B16" s="10" t="s">
        <v>29</v>
      </c>
      <c r="C16" s="11"/>
      <c r="D16" s="18" t="s">
        <v>835</v>
      </c>
      <c r="E16" s="34"/>
      <c r="F16" s="15" t="s">
        <v>18</v>
      </c>
      <c r="G16" s="221">
        <v>100</v>
      </c>
      <c r="H16" s="269"/>
      <c r="I16" s="19"/>
      <c r="J16" s="20">
        <f t="shared" si="0"/>
        <v>0</v>
      </c>
    </row>
    <row r="17" spans="1:10" ht="15" customHeight="1" x14ac:dyDescent="0.2">
      <c r="A17" s="61" t="s">
        <v>570</v>
      </c>
      <c r="B17" s="10" t="s">
        <v>30</v>
      </c>
      <c r="C17" s="11"/>
      <c r="D17" s="18" t="s">
        <v>836</v>
      </c>
      <c r="E17" s="34"/>
      <c r="F17" s="15" t="s">
        <v>9</v>
      </c>
      <c r="G17" s="221">
        <v>200</v>
      </c>
      <c r="H17" s="269"/>
      <c r="I17" s="19"/>
      <c r="J17" s="20">
        <f t="shared" si="0"/>
        <v>0</v>
      </c>
    </row>
    <row r="18" spans="1:10" ht="15" customHeight="1" x14ac:dyDescent="0.2">
      <c r="A18" s="61" t="s">
        <v>571</v>
      </c>
      <c r="B18" s="10" t="s">
        <v>31</v>
      </c>
      <c r="C18" s="11"/>
      <c r="D18" s="18" t="s">
        <v>837</v>
      </c>
      <c r="E18" s="34"/>
      <c r="F18" s="15" t="s">
        <v>9</v>
      </c>
      <c r="G18" s="221">
        <v>50</v>
      </c>
      <c r="H18" s="269"/>
      <c r="I18" s="19"/>
      <c r="J18" s="20">
        <f t="shared" si="0"/>
        <v>0</v>
      </c>
    </row>
    <row r="19" spans="1:10" ht="15" customHeight="1" x14ac:dyDescent="0.2">
      <c r="A19" s="61" t="s">
        <v>572</v>
      </c>
      <c r="B19" s="10" t="s">
        <v>32</v>
      </c>
      <c r="C19" s="11"/>
      <c r="D19" s="18" t="s">
        <v>838</v>
      </c>
      <c r="E19" s="34"/>
      <c r="F19" s="15" t="s">
        <v>9</v>
      </c>
      <c r="G19" s="221">
        <v>50</v>
      </c>
      <c r="H19" s="269"/>
      <c r="I19" s="19"/>
      <c r="J19" s="20">
        <f t="shared" si="0"/>
        <v>0</v>
      </c>
    </row>
    <row r="20" spans="1:10" ht="15" customHeight="1" x14ac:dyDescent="0.2">
      <c r="A20" s="88" t="s">
        <v>527</v>
      </c>
      <c r="B20" s="10" t="s">
        <v>33</v>
      </c>
      <c r="C20" s="90"/>
      <c r="D20" s="18" t="s">
        <v>544</v>
      </c>
      <c r="E20" s="34"/>
      <c r="F20" s="15" t="s">
        <v>18</v>
      </c>
      <c r="G20" s="221">
        <v>50</v>
      </c>
      <c r="H20" s="269"/>
      <c r="I20" s="19"/>
      <c r="J20" s="20">
        <f t="shared" si="0"/>
        <v>0</v>
      </c>
    </row>
    <row r="21" spans="1:10" ht="15" customHeight="1" x14ac:dyDescent="0.2">
      <c r="A21" s="88" t="s">
        <v>1180</v>
      </c>
      <c r="B21" s="10" t="s">
        <v>34</v>
      </c>
      <c r="C21" s="90"/>
      <c r="D21" s="73" t="s">
        <v>1177</v>
      </c>
      <c r="E21" s="34" t="s">
        <v>1205</v>
      </c>
      <c r="F21" s="15" t="s">
        <v>41</v>
      </c>
      <c r="G21" s="221">
        <v>150</v>
      </c>
      <c r="H21" s="269"/>
      <c r="I21" s="19"/>
      <c r="J21" s="114">
        <f t="shared" si="0"/>
        <v>0</v>
      </c>
    </row>
    <row r="22" spans="1:10" ht="15" customHeight="1" thickBot="1" x14ac:dyDescent="0.25">
      <c r="A22" s="61" t="s">
        <v>567</v>
      </c>
      <c r="B22" s="10" t="s">
        <v>35</v>
      </c>
      <c r="C22" s="11"/>
      <c r="D22" s="18" t="s">
        <v>839</v>
      </c>
      <c r="E22" s="34"/>
      <c r="F22" s="15" t="s">
        <v>41</v>
      </c>
      <c r="G22" s="221">
        <v>300</v>
      </c>
      <c r="H22" s="269"/>
      <c r="I22" s="19"/>
      <c r="J22" s="144">
        <f t="shared" si="0"/>
        <v>0</v>
      </c>
    </row>
    <row r="23" spans="1:10" ht="18" customHeight="1" thickBot="1" x14ac:dyDescent="0.3">
      <c r="A23" s="121"/>
      <c r="B23" s="122"/>
      <c r="C23" s="122"/>
      <c r="D23" s="117"/>
      <c r="E23" s="117"/>
      <c r="F23" s="401"/>
      <c r="G23" s="402"/>
      <c r="H23" s="402"/>
      <c r="I23" s="403"/>
      <c r="J23" s="251">
        <f>SUM(J6:J22)</f>
        <v>0</v>
      </c>
    </row>
    <row r="24" spans="1:10" ht="15" customHeight="1" x14ac:dyDescent="0.2">
      <c r="A24" s="31" t="s">
        <v>14</v>
      </c>
      <c r="G24" s="62"/>
      <c r="H24" s="198"/>
    </row>
    <row r="25" spans="1:10" ht="15" customHeight="1" x14ac:dyDescent="0.2">
      <c r="A25" s="31"/>
      <c r="G25" s="62"/>
      <c r="H25" s="198"/>
    </row>
    <row r="26" spans="1:10" s="31" customFormat="1" ht="15" customHeight="1" x14ac:dyDescent="0.2">
      <c r="A26" s="31" t="s">
        <v>655</v>
      </c>
      <c r="G26" s="105"/>
      <c r="H26" s="199"/>
    </row>
    <row r="27" spans="1:10" s="31" customFormat="1" ht="15" customHeight="1" x14ac:dyDescent="0.2">
      <c r="A27" s="31" t="s">
        <v>656</v>
      </c>
      <c r="G27" s="105"/>
      <c r="H27" s="199"/>
    </row>
    <row r="28" spans="1:10" s="31" customFormat="1" ht="15" customHeight="1" x14ac:dyDescent="0.2">
      <c r="A28" s="31" t="s">
        <v>668</v>
      </c>
      <c r="G28" s="105"/>
      <c r="H28" s="199"/>
    </row>
    <row r="29" spans="1:10" s="31" customFormat="1" ht="15" customHeight="1" x14ac:dyDescent="0.2">
      <c r="A29" s="31" t="s">
        <v>365</v>
      </c>
      <c r="G29" s="105"/>
      <c r="H29" s="199"/>
    </row>
    <row r="30" spans="1:10" s="31" customFormat="1" ht="15" customHeight="1" x14ac:dyDescent="0.2">
      <c r="G30" s="105"/>
      <c r="H30" s="199"/>
    </row>
    <row r="31" spans="1:10" s="31" customFormat="1" ht="20.100000000000001" customHeight="1" x14ac:dyDescent="0.2">
      <c r="E31" s="31" t="s">
        <v>15</v>
      </c>
      <c r="G31" s="105"/>
      <c r="H31" s="199"/>
      <c r="I31" s="31" t="s">
        <v>16</v>
      </c>
    </row>
    <row r="32" spans="1:10" s="31" customFormat="1" ht="20.100000000000001" customHeight="1" thickBot="1" x14ac:dyDescent="0.25">
      <c r="A32" s="31" t="s">
        <v>20</v>
      </c>
      <c r="B32" s="91"/>
      <c r="C32" s="91"/>
      <c r="G32" s="105"/>
      <c r="H32" s="199"/>
      <c r="I32" s="91"/>
      <c r="J32" s="91"/>
    </row>
    <row r="33" spans="7:8" x14ac:dyDescent="0.2">
      <c r="G33" s="62"/>
      <c r="H33" s="198"/>
    </row>
    <row r="34" spans="7:8" x14ac:dyDescent="0.2">
      <c r="G34" s="62"/>
      <c r="H34" s="198"/>
    </row>
    <row r="35" spans="7:8" x14ac:dyDescent="0.2">
      <c r="G35" s="62"/>
      <c r="H35" s="198"/>
    </row>
    <row r="36" spans="7:8" x14ac:dyDescent="0.2">
      <c r="G36" s="62"/>
      <c r="H36" s="198"/>
    </row>
    <row r="37" spans="7:8" x14ac:dyDescent="0.2">
      <c r="G37" s="62"/>
      <c r="H37" s="198"/>
    </row>
  </sheetData>
  <sheetProtection algorithmName="SHA-512" hashValue="GJ/Dr7qETYxAkW4QwdDxKBl7E/dD2c/RPR8eEMwXFbxQFni3YDg6xrNIC2lP+bonMltFCjWCEz7mBmH7Rf14Ow==" saltValue="WnP2rjI2FP4fXRbHHy8crg==" spinCount="100000" sheet="1" objects="1" scenarios="1"/>
  <mergeCells count="4">
    <mergeCell ref="A1:G1"/>
    <mergeCell ref="A2:F2"/>
    <mergeCell ref="A3:G3"/>
    <mergeCell ref="F23:I23"/>
  </mergeCells>
  <phoneticPr fontId="16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6"/>
  <dimension ref="A2:O58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140625" customWidth="1"/>
    <col min="3" max="3" width="11.5703125" customWidth="1"/>
    <col min="4" max="4" width="47.28515625" customWidth="1"/>
    <col min="5" max="5" width="13.85546875" customWidth="1"/>
    <col min="6" max="6" width="7.42578125" customWidth="1"/>
    <col min="7" max="7" width="10.42578125" style="62" bestFit="1" customWidth="1"/>
    <col min="8" max="8" width="10.140625" style="63" bestFit="1" customWidth="1"/>
    <col min="9" max="9" width="9.28515625" customWidth="1"/>
    <col min="10" max="10" width="13" customWidth="1"/>
  </cols>
  <sheetData>
    <row r="2" spans="1:10" ht="18" customHeight="1" x14ac:dyDescent="0.2">
      <c r="A2" s="389" t="s">
        <v>407</v>
      </c>
      <c r="B2" s="389"/>
      <c r="C2" s="389"/>
      <c r="D2" s="389"/>
      <c r="E2" s="389"/>
      <c r="F2" s="389"/>
      <c r="J2" s="65" t="s">
        <v>1088</v>
      </c>
    </row>
    <row r="3" spans="1:10" ht="18" customHeight="1" x14ac:dyDescent="0.2">
      <c r="A3" s="139" t="s">
        <v>950</v>
      </c>
      <c r="B3" s="139"/>
      <c r="C3" s="139"/>
      <c r="D3" s="139"/>
      <c r="E3" s="1"/>
      <c r="F3" s="1"/>
    </row>
    <row r="4" spans="1:10" ht="13.5" thickBot="1" x14ac:dyDescent="0.25">
      <c r="A4" s="1"/>
      <c r="B4" s="1"/>
      <c r="C4" s="1"/>
      <c r="D4" s="1"/>
      <c r="E4" s="1"/>
      <c r="F4" s="1"/>
    </row>
    <row r="5" spans="1:10" s="80" customFormat="1" ht="50.1" customHeight="1" thickBot="1" x14ac:dyDescent="0.25">
      <c r="A5" s="103" t="s">
        <v>0</v>
      </c>
      <c r="B5" s="16" t="s">
        <v>1</v>
      </c>
      <c r="C5" s="3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112" t="s">
        <v>6</v>
      </c>
      <c r="I5" s="4" t="s">
        <v>379</v>
      </c>
      <c r="J5" s="59" t="s">
        <v>7</v>
      </c>
    </row>
    <row r="6" spans="1:10" ht="15" customHeight="1" x14ac:dyDescent="0.2">
      <c r="A6" s="88" t="s">
        <v>105</v>
      </c>
      <c r="B6" s="10" t="s">
        <v>8</v>
      </c>
      <c r="C6" s="90"/>
      <c r="D6" s="14" t="s">
        <v>909</v>
      </c>
      <c r="E6" s="35"/>
      <c r="F6" s="10" t="s">
        <v>18</v>
      </c>
      <c r="G6" s="221">
        <v>500</v>
      </c>
      <c r="H6" s="181"/>
      <c r="I6" s="84"/>
      <c r="J6" s="85">
        <f>+G6*H6</f>
        <v>0</v>
      </c>
    </row>
    <row r="7" spans="1:10" ht="15" customHeight="1" x14ac:dyDescent="0.2">
      <c r="A7" s="88" t="s">
        <v>118</v>
      </c>
      <c r="B7" s="10" t="s">
        <v>10</v>
      </c>
      <c r="C7" s="90"/>
      <c r="D7" s="18" t="s">
        <v>119</v>
      </c>
      <c r="E7" s="34"/>
      <c r="F7" s="15" t="s">
        <v>18</v>
      </c>
      <c r="G7" s="221">
        <v>120</v>
      </c>
      <c r="H7" s="182"/>
      <c r="I7" s="19"/>
      <c r="J7" s="20">
        <f t="shared" ref="J7:J27" si="0">+G7*H7</f>
        <v>0</v>
      </c>
    </row>
    <row r="8" spans="1:10" ht="15" customHeight="1" x14ac:dyDescent="0.2">
      <c r="A8" s="88" t="s">
        <v>112</v>
      </c>
      <c r="B8" s="10" t="s">
        <v>12</v>
      </c>
      <c r="C8" s="90"/>
      <c r="D8" s="18" t="s">
        <v>113</v>
      </c>
      <c r="E8" s="34"/>
      <c r="F8" s="15" t="s">
        <v>18</v>
      </c>
      <c r="G8" s="221">
        <v>1200</v>
      </c>
      <c r="H8" s="182"/>
      <c r="I8" s="19"/>
      <c r="J8" s="20">
        <f t="shared" si="0"/>
        <v>0</v>
      </c>
    </row>
    <row r="9" spans="1:10" ht="15" customHeight="1" x14ac:dyDescent="0.2">
      <c r="A9" s="88" t="s">
        <v>114</v>
      </c>
      <c r="B9" s="10" t="s">
        <v>22</v>
      </c>
      <c r="C9" s="90"/>
      <c r="D9" s="18" t="s">
        <v>417</v>
      </c>
      <c r="E9" s="34"/>
      <c r="F9" s="15" t="s">
        <v>18</v>
      </c>
      <c r="G9" s="221">
        <v>150</v>
      </c>
      <c r="H9" s="182"/>
      <c r="I9" s="19"/>
      <c r="J9" s="20">
        <f t="shared" si="0"/>
        <v>0</v>
      </c>
    </row>
    <row r="10" spans="1:10" ht="15" customHeight="1" x14ac:dyDescent="0.2">
      <c r="A10" s="88" t="s">
        <v>115</v>
      </c>
      <c r="B10" s="10" t="s">
        <v>23</v>
      </c>
      <c r="C10" s="90"/>
      <c r="D10" s="18" t="s">
        <v>596</v>
      </c>
      <c r="E10" s="34"/>
      <c r="F10" s="15" t="s">
        <v>18</v>
      </c>
      <c r="G10" s="221">
        <v>100</v>
      </c>
      <c r="H10" s="182"/>
      <c r="I10" s="19"/>
      <c r="J10" s="20">
        <f t="shared" si="0"/>
        <v>0</v>
      </c>
    </row>
    <row r="11" spans="1:10" ht="15" customHeight="1" x14ac:dyDescent="0.2">
      <c r="A11" s="88" t="s">
        <v>116</v>
      </c>
      <c r="B11" s="10" t="s">
        <v>24</v>
      </c>
      <c r="C11" s="90"/>
      <c r="D11" s="18" t="s">
        <v>595</v>
      </c>
      <c r="E11" s="34"/>
      <c r="F11" s="15" t="s">
        <v>18</v>
      </c>
      <c r="G11" s="221">
        <v>70</v>
      </c>
      <c r="H11" s="182"/>
      <c r="I11" s="19"/>
      <c r="J11" s="20">
        <f t="shared" si="0"/>
        <v>0</v>
      </c>
    </row>
    <row r="12" spans="1:10" ht="15" customHeight="1" x14ac:dyDescent="0.2">
      <c r="A12" s="88" t="s">
        <v>117</v>
      </c>
      <c r="B12" s="10" t="s">
        <v>25</v>
      </c>
      <c r="C12" s="90"/>
      <c r="D12" s="18" t="s">
        <v>418</v>
      </c>
      <c r="E12" s="34"/>
      <c r="F12" s="15" t="s">
        <v>18</v>
      </c>
      <c r="G12" s="221">
        <v>500</v>
      </c>
      <c r="H12" s="182"/>
      <c r="I12" s="19"/>
      <c r="J12" s="20">
        <f t="shared" si="0"/>
        <v>0</v>
      </c>
    </row>
    <row r="13" spans="1:10" ht="15" customHeight="1" x14ac:dyDescent="0.2">
      <c r="A13" s="88" t="s">
        <v>120</v>
      </c>
      <c r="B13" s="10" t="s">
        <v>26</v>
      </c>
      <c r="C13" s="90"/>
      <c r="D13" s="18" t="s">
        <v>121</v>
      </c>
      <c r="E13" s="34"/>
      <c r="F13" s="15" t="s">
        <v>18</v>
      </c>
      <c r="G13" s="221">
        <v>350</v>
      </c>
      <c r="H13" s="182"/>
      <c r="I13" s="19"/>
      <c r="J13" s="20">
        <f t="shared" si="0"/>
        <v>0</v>
      </c>
    </row>
    <row r="14" spans="1:10" ht="15" customHeight="1" x14ac:dyDescent="0.2">
      <c r="A14" s="88" t="s">
        <v>415</v>
      </c>
      <c r="B14" s="10" t="s">
        <v>27</v>
      </c>
      <c r="C14" s="90"/>
      <c r="D14" s="18" t="s">
        <v>414</v>
      </c>
      <c r="E14" s="34"/>
      <c r="F14" s="15" t="s">
        <v>18</v>
      </c>
      <c r="G14" s="221">
        <v>80</v>
      </c>
      <c r="H14" s="182"/>
      <c r="I14" s="19"/>
      <c r="J14" s="20">
        <f t="shared" si="0"/>
        <v>0</v>
      </c>
    </row>
    <row r="15" spans="1:10" ht="15" customHeight="1" x14ac:dyDescent="0.2">
      <c r="A15" s="88" t="s">
        <v>122</v>
      </c>
      <c r="B15" s="10" t="s">
        <v>28</v>
      </c>
      <c r="C15" s="90"/>
      <c r="D15" s="18" t="s">
        <v>1316</v>
      </c>
      <c r="E15" s="34"/>
      <c r="F15" s="15" t="s">
        <v>18</v>
      </c>
      <c r="G15" s="221">
        <v>800</v>
      </c>
      <c r="H15" s="182"/>
      <c r="I15" s="19"/>
      <c r="J15" s="20">
        <f t="shared" si="0"/>
        <v>0</v>
      </c>
    </row>
    <row r="16" spans="1:10" ht="15" customHeight="1" x14ac:dyDescent="0.2">
      <c r="A16" s="88" t="s">
        <v>128</v>
      </c>
      <c r="B16" s="10" t="s">
        <v>29</v>
      </c>
      <c r="C16" s="49"/>
      <c r="D16" s="18" t="s">
        <v>129</v>
      </c>
      <c r="E16" s="34"/>
      <c r="F16" s="15" t="s">
        <v>18</v>
      </c>
      <c r="G16" s="221">
        <v>170</v>
      </c>
      <c r="H16" s="182"/>
      <c r="I16" s="19"/>
      <c r="J16" s="20">
        <f t="shared" si="0"/>
        <v>0</v>
      </c>
    </row>
    <row r="17" spans="1:15" s="143" customFormat="1" ht="15" customHeight="1" x14ac:dyDescent="0.2">
      <c r="A17" s="88" t="s">
        <v>130</v>
      </c>
      <c r="B17" s="10" t="s">
        <v>30</v>
      </c>
      <c r="C17" s="49"/>
      <c r="D17" s="18" t="s">
        <v>597</v>
      </c>
      <c r="E17" s="34"/>
      <c r="F17" s="15" t="s">
        <v>18</v>
      </c>
      <c r="G17" s="221">
        <v>250</v>
      </c>
      <c r="H17" s="204"/>
      <c r="I17" s="141"/>
      <c r="J17" s="142">
        <f t="shared" si="0"/>
        <v>0</v>
      </c>
    </row>
    <row r="18" spans="1:15" ht="15" customHeight="1" x14ac:dyDescent="0.2">
      <c r="A18" s="88" t="s">
        <v>131</v>
      </c>
      <c r="B18" s="10" t="s">
        <v>31</v>
      </c>
      <c r="C18" s="90"/>
      <c r="D18" s="18" t="s">
        <v>371</v>
      </c>
      <c r="E18" s="34"/>
      <c r="F18" s="15" t="s">
        <v>18</v>
      </c>
      <c r="G18" s="219">
        <v>1000</v>
      </c>
      <c r="H18" s="182"/>
      <c r="I18" s="19"/>
      <c r="J18" s="20">
        <f t="shared" si="0"/>
        <v>0</v>
      </c>
    </row>
    <row r="19" spans="1:15" ht="15" customHeight="1" x14ac:dyDescent="0.2">
      <c r="A19" s="88" t="s">
        <v>132</v>
      </c>
      <c r="B19" s="10" t="s">
        <v>32</v>
      </c>
      <c r="C19" s="90"/>
      <c r="D19" s="18" t="s">
        <v>133</v>
      </c>
      <c r="E19" s="34"/>
      <c r="F19" s="15" t="s">
        <v>18</v>
      </c>
      <c r="G19" s="221">
        <v>1000</v>
      </c>
      <c r="H19" s="182"/>
      <c r="I19" s="19"/>
      <c r="J19" s="20">
        <f t="shared" si="0"/>
        <v>0</v>
      </c>
      <c r="O19" t="s">
        <v>13</v>
      </c>
    </row>
    <row r="20" spans="1:15" ht="15" customHeight="1" x14ac:dyDescent="0.2">
      <c r="A20" s="88" t="s">
        <v>134</v>
      </c>
      <c r="B20" s="10" t="s">
        <v>33</v>
      </c>
      <c r="C20" s="90"/>
      <c r="D20" s="18" t="s">
        <v>135</v>
      </c>
      <c r="E20" s="34"/>
      <c r="F20" s="15" t="s">
        <v>18</v>
      </c>
      <c r="G20" s="221">
        <v>100</v>
      </c>
      <c r="H20" s="182"/>
      <c r="I20" s="19"/>
      <c r="J20" s="20">
        <f t="shared" si="0"/>
        <v>0</v>
      </c>
    </row>
    <row r="21" spans="1:15" ht="15" customHeight="1" x14ac:dyDescent="0.2">
      <c r="A21" s="61" t="s">
        <v>111</v>
      </c>
      <c r="B21" s="10" t="s">
        <v>34</v>
      </c>
      <c r="C21" s="11"/>
      <c r="D21" s="27" t="s">
        <v>419</v>
      </c>
      <c r="E21" s="37"/>
      <c r="F21" s="10" t="s">
        <v>18</v>
      </c>
      <c r="G21" s="221">
        <v>1000</v>
      </c>
      <c r="H21" s="182"/>
      <c r="I21" s="19"/>
      <c r="J21" s="20">
        <f t="shared" si="0"/>
        <v>0</v>
      </c>
    </row>
    <row r="22" spans="1:15" ht="15" customHeight="1" x14ac:dyDescent="0.2">
      <c r="A22" s="61" t="s">
        <v>484</v>
      </c>
      <c r="B22" s="10" t="s">
        <v>35</v>
      </c>
      <c r="C22" s="11"/>
      <c r="D22" s="27" t="s">
        <v>452</v>
      </c>
      <c r="E22" s="37"/>
      <c r="F22" s="10" t="s">
        <v>18</v>
      </c>
      <c r="G22" s="221">
        <v>200</v>
      </c>
      <c r="H22" s="182"/>
      <c r="I22" s="19"/>
      <c r="J22" s="20">
        <f t="shared" si="0"/>
        <v>0</v>
      </c>
    </row>
    <row r="23" spans="1:15" ht="15" customHeight="1" x14ac:dyDescent="0.2">
      <c r="A23" s="61" t="s">
        <v>758</v>
      </c>
      <c r="B23" s="10" t="s">
        <v>36</v>
      </c>
      <c r="C23" s="11"/>
      <c r="D23" s="27" t="s">
        <v>906</v>
      </c>
      <c r="E23" s="37"/>
      <c r="F23" s="10" t="s">
        <v>18</v>
      </c>
      <c r="G23" s="221">
        <v>50</v>
      </c>
      <c r="H23" s="182"/>
      <c r="I23" s="19"/>
      <c r="J23" s="20">
        <f t="shared" si="0"/>
        <v>0</v>
      </c>
    </row>
    <row r="24" spans="1:15" ht="15" customHeight="1" x14ac:dyDescent="0.2">
      <c r="A24" s="88" t="s">
        <v>110</v>
      </c>
      <c r="B24" s="10" t="s">
        <v>712</v>
      </c>
      <c r="C24" s="90"/>
      <c r="D24" s="18" t="s">
        <v>598</v>
      </c>
      <c r="E24" s="34"/>
      <c r="F24" s="15" t="s">
        <v>18</v>
      </c>
      <c r="G24" s="221">
        <v>80</v>
      </c>
      <c r="H24" s="182"/>
      <c r="I24" s="19"/>
      <c r="J24" s="20">
        <f t="shared" si="0"/>
        <v>0</v>
      </c>
    </row>
    <row r="25" spans="1:15" ht="15" customHeight="1" x14ac:dyDescent="0.2">
      <c r="A25" s="88" t="s">
        <v>1161</v>
      </c>
      <c r="B25" s="10" t="s">
        <v>713</v>
      </c>
      <c r="C25" s="90"/>
      <c r="D25" s="18" t="s">
        <v>1162</v>
      </c>
      <c r="E25" s="34"/>
      <c r="F25" s="15" t="s">
        <v>18</v>
      </c>
      <c r="G25" s="221">
        <v>100</v>
      </c>
      <c r="H25" s="182"/>
      <c r="I25" s="19"/>
      <c r="J25" s="20">
        <f t="shared" si="0"/>
        <v>0</v>
      </c>
    </row>
    <row r="26" spans="1:15" ht="15" customHeight="1" thickBot="1" x14ac:dyDescent="0.25">
      <c r="A26" s="61" t="s">
        <v>125</v>
      </c>
      <c r="B26" s="10" t="s">
        <v>714</v>
      </c>
      <c r="C26" s="11"/>
      <c r="D26" s="27" t="s">
        <v>613</v>
      </c>
      <c r="E26" s="37"/>
      <c r="F26" s="10" t="s">
        <v>18</v>
      </c>
      <c r="G26" s="221">
        <v>250</v>
      </c>
      <c r="H26" s="182"/>
      <c r="I26" s="19"/>
      <c r="J26" s="20">
        <f t="shared" si="0"/>
        <v>0</v>
      </c>
    </row>
    <row r="27" spans="1:15" ht="15" hidden="1" customHeight="1" x14ac:dyDescent="0.2">
      <c r="A27" s="61"/>
      <c r="B27" s="10" t="s">
        <v>715</v>
      </c>
      <c r="C27" s="11"/>
      <c r="D27" s="12"/>
      <c r="E27" s="131"/>
      <c r="F27" s="83"/>
      <c r="G27" s="45"/>
      <c r="H27" s="140"/>
      <c r="I27" s="19"/>
      <c r="J27" s="20">
        <f t="shared" si="0"/>
        <v>0</v>
      </c>
    </row>
    <row r="28" spans="1:15" ht="18" customHeight="1" thickBot="1" x14ac:dyDescent="0.3">
      <c r="A28" s="126"/>
      <c r="B28" s="122"/>
      <c r="C28" s="122"/>
      <c r="D28" s="391"/>
      <c r="E28" s="392"/>
      <c r="F28" s="392"/>
      <c r="G28" s="392"/>
      <c r="H28" s="392"/>
      <c r="I28" s="393"/>
      <c r="J28" s="247">
        <f>SUM(J6:J27)</f>
        <v>0</v>
      </c>
    </row>
    <row r="29" spans="1:15" ht="18" customHeight="1" x14ac:dyDescent="0.25">
      <c r="D29" s="246"/>
      <c r="E29" s="390"/>
      <c r="F29" s="390"/>
      <c r="G29" s="390"/>
      <c r="H29" s="390"/>
      <c r="I29" s="390"/>
      <c r="J29" s="240"/>
    </row>
    <row r="30" spans="1:15" ht="15" customHeight="1" x14ac:dyDescent="0.2">
      <c r="D30" s="32"/>
      <c r="E30" s="32"/>
      <c r="F30" s="32"/>
      <c r="H30" s="199"/>
      <c r="I30" s="199"/>
      <c r="J30" s="108"/>
    </row>
    <row r="31" spans="1:15" ht="15" customHeight="1" x14ac:dyDescent="0.2">
      <c r="A31" s="31"/>
    </row>
    <row r="32" spans="1:15" ht="15" customHeight="1" x14ac:dyDescent="0.2">
      <c r="A32" s="31" t="s">
        <v>14</v>
      </c>
    </row>
    <row r="33" spans="1:3" ht="15" customHeight="1" x14ac:dyDescent="0.2">
      <c r="A33" s="31"/>
    </row>
    <row r="34" spans="1:3" ht="15" customHeight="1" x14ac:dyDescent="0.2">
      <c r="A34" s="31" t="s">
        <v>1175</v>
      </c>
      <c r="C34" s="70"/>
    </row>
    <row r="35" spans="1:3" ht="15" customHeight="1" x14ac:dyDescent="0.2">
      <c r="A35" s="31" t="s">
        <v>430</v>
      </c>
      <c r="C35" s="70"/>
    </row>
    <row r="36" spans="1:3" ht="15" customHeight="1" x14ac:dyDescent="0.2">
      <c r="A36" s="31" t="s">
        <v>628</v>
      </c>
      <c r="C36" s="70"/>
    </row>
    <row r="37" spans="1:3" ht="15" customHeight="1" x14ac:dyDescent="0.2">
      <c r="A37" s="31" t="s">
        <v>629</v>
      </c>
      <c r="C37" s="70"/>
    </row>
    <row r="38" spans="1:3" ht="15" customHeight="1" x14ac:dyDescent="0.2">
      <c r="A38" s="31" t="s">
        <v>673</v>
      </c>
      <c r="C38" s="70"/>
    </row>
    <row r="39" spans="1:3" ht="15" customHeight="1" x14ac:dyDescent="0.2">
      <c r="A39" s="31" t="s">
        <v>473</v>
      </c>
      <c r="C39" s="70"/>
    </row>
    <row r="40" spans="1:3" ht="15" customHeight="1" x14ac:dyDescent="0.2">
      <c r="A40" s="31" t="s">
        <v>471</v>
      </c>
      <c r="C40" s="70"/>
    </row>
    <row r="41" spans="1:3" ht="15" customHeight="1" x14ac:dyDescent="0.2">
      <c r="A41" s="31" t="s">
        <v>630</v>
      </c>
      <c r="C41" s="70"/>
    </row>
    <row r="42" spans="1:3" ht="15" customHeight="1" x14ac:dyDescent="0.2">
      <c r="A42" s="31" t="s">
        <v>631</v>
      </c>
      <c r="C42" s="70"/>
    </row>
    <row r="43" spans="1:3" ht="15" customHeight="1" x14ac:dyDescent="0.2">
      <c r="A43" s="31" t="s">
        <v>429</v>
      </c>
      <c r="C43" s="70"/>
    </row>
    <row r="44" spans="1:3" ht="15" customHeight="1" x14ac:dyDescent="0.2">
      <c r="A44" s="31" t="s">
        <v>428</v>
      </c>
      <c r="C44" s="70"/>
    </row>
    <row r="45" spans="1:3" ht="15" customHeight="1" x14ac:dyDescent="0.2">
      <c r="A45" s="31" t="s">
        <v>633</v>
      </c>
      <c r="C45" s="70"/>
    </row>
    <row r="46" spans="1:3" ht="15" customHeight="1" x14ac:dyDescent="0.2">
      <c r="A46" s="31" t="s">
        <v>632</v>
      </c>
      <c r="C46" s="70"/>
    </row>
    <row r="47" spans="1:3" ht="15" customHeight="1" x14ac:dyDescent="0.2">
      <c r="A47" s="31" t="s">
        <v>634</v>
      </c>
      <c r="C47" s="70"/>
    </row>
    <row r="48" spans="1:3" ht="15" customHeight="1" x14ac:dyDescent="0.2">
      <c r="A48" s="31" t="s">
        <v>635</v>
      </c>
      <c r="C48" s="70"/>
    </row>
    <row r="49" spans="1:10" ht="15" customHeight="1" x14ac:dyDescent="0.2">
      <c r="A49" s="31" t="s">
        <v>636</v>
      </c>
      <c r="C49" s="70"/>
    </row>
    <row r="50" spans="1:10" ht="15" customHeight="1" x14ac:dyDescent="0.2">
      <c r="A50" s="31" t="s">
        <v>637</v>
      </c>
      <c r="C50" s="70"/>
    </row>
    <row r="51" spans="1:10" ht="15" customHeight="1" x14ac:dyDescent="0.2">
      <c r="A51" s="31" t="s">
        <v>638</v>
      </c>
      <c r="C51" s="70"/>
    </row>
    <row r="52" spans="1:10" s="31" customFormat="1" ht="15" customHeight="1" x14ac:dyDescent="0.2">
      <c r="A52" s="31" t="s">
        <v>639</v>
      </c>
      <c r="C52" s="50"/>
      <c r="G52" s="105"/>
      <c r="H52" s="106"/>
    </row>
    <row r="53" spans="1:10" ht="15" customHeight="1" x14ac:dyDescent="0.2">
      <c r="A53" s="31" t="s">
        <v>640</v>
      </c>
      <c r="C53" s="70"/>
    </row>
    <row r="54" spans="1:10" ht="15" customHeight="1" x14ac:dyDescent="0.2">
      <c r="A54" s="31" t="s">
        <v>641</v>
      </c>
      <c r="C54" s="70"/>
    </row>
    <row r="55" spans="1:10" ht="15" customHeight="1" x14ac:dyDescent="0.2">
      <c r="A55" s="31" t="s">
        <v>365</v>
      </c>
      <c r="B55" s="31"/>
      <c r="C55" s="31"/>
      <c r="D55" s="31"/>
      <c r="E55" s="31"/>
      <c r="F55" s="31"/>
      <c r="G55" s="105"/>
      <c r="H55" s="106"/>
      <c r="I55" s="31"/>
      <c r="J55" s="31"/>
    </row>
    <row r="56" spans="1:10" ht="15" customHeight="1" x14ac:dyDescent="0.2"/>
    <row r="57" spans="1:10" s="31" customFormat="1" ht="20.100000000000001" customHeight="1" x14ac:dyDescent="0.2">
      <c r="E57" s="31" t="s">
        <v>15</v>
      </c>
      <c r="G57" s="105"/>
      <c r="H57" s="106" t="s">
        <v>16</v>
      </c>
    </row>
    <row r="58" spans="1:10" s="31" customFormat="1" ht="20.100000000000001" customHeight="1" x14ac:dyDescent="0.2">
      <c r="A58" s="31" t="s">
        <v>646</v>
      </c>
      <c r="G58" s="105"/>
      <c r="H58" s="394" t="s">
        <v>647</v>
      </c>
      <c r="I58" s="394"/>
      <c r="J58" s="394"/>
    </row>
  </sheetData>
  <sheetProtection algorithmName="SHA-512" hashValue="++JWYjqutEdKq21wqNt+ujD7kv/qRpr4lgzAKW0JpVCs0zZSXXDFSANYVPFKf3zUE6hO/L9DkZrvhcmZc56GTg==" saltValue="M+LHEtnH9GWebYrzxNDmrw==" spinCount="100000" sheet="1" objects="1" scenarios="1"/>
  <mergeCells count="4">
    <mergeCell ref="A2:F2"/>
    <mergeCell ref="H58:J58"/>
    <mergeCell ref="D28:I28"/>
    <mergeCell ref="E29:I2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7"/>
  <dimension ref="A1:L40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7109375" customWidth="1"/>
    <col min="3" max="3" width="11.28515625" style="70" customWidth="1"/>
    <col min="4" max="4" width="42.5703125" customWidth="1"/>
    <col min="5" max="5" width="14.7109375" customWidth="1"/>
    <col min="6" max="6" width="6.85546875" customWidth="1"/>
    <col min="7" max="7" width="9.28515625" style="62" customWidth="1"/>
    <col min="8" max="8" width="10.5703125" style="63" bestFit="1" customWidth="1"/>
    <col min="9" max="9" width="10.5703125" customWidth="1"/>
    <col min="10" max="10" width="14.7109375" customWidth="1"/>
  </cols>
  <sheetData>
    <row r="1" spans="1:10" x14ac:dyDescent="0.2">
      <c r="A1" s="389"/>
      <c r="B1" s="389"/>
      <c r="C1" s="389"/>
      <c r="D1" s="389"/>
      <c r="E1" s="389"/>
      <c r="F1" s="389"/>
      <c r="H1" s="67"/>
      <c r="I1" s="68"/>
    </row>
    <row r="2" spans="1:10" ht="18" customHeight="1" x14ac:dyDescent="0.2">
      <c r="A2" s="389" t="s">
        <v>406</v>
      </c>
      <c r="B2" s="389"/>
      <c r="C2" s="389"/>
      <c r="D2" s="389"/>
      <c r="E2" s="389"/>
      <c r="F2" s="389"/>
      <c r="H2" s="67"/>
      <c r="I2" s="68"/>
      <c r="J2" s="65" t="s">
        <v>405</v>
      </c>
    </row>
    <row r="3" spans="1:10" ht="18" customHeight="1" x14ac:dyDescent="0.2">
      <c r="A3" s="389" t="s">
        <v>943</v>
      </c>
      <c r="B3" s="389"/>
      <c r="C3" s="389"/>
      <c r="D3" s="389"/>
      <c r="E3" s="389"/>
      <c r="F3" s="389"/>
      <c r="H3" s="67"/>
      <c r="I3" s="68"/>
    </row>
    <row r="4" spans="1:10" ht="13.5" thickBot="1" x14ac:dyDescent="0.25">
      <c r="A4" s="1"/>
      <c r="B4" s="1"/>
      <c r="C4" s="48"/>
      <c r="D4" s="1"/>
      <c r="E4" s="1"/>
      <c r="F4" s="1"/>
      <c r="H4" s="67"/>
      <c r="I4" s="68"/>
    </row>
    <row r="5" spans="1:10" s="80" customFormat="1" ht="51.75" thickBot="1" x14ac:dyDescent="0.25">
      <c r="A5" s="54" t="s">
        <v>0</v>
      </c>
      <c r="B5" s="16" t="s">
        <v>1</v>
      </c>
      <c r="C5" s="56" t="s">
        <v>386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ht="15" customHeight="1" x14ac:dyDescent="0.2">
      <c r="A6" s="88" t="s">
        <v>83</v>
      </c>
      <c r="B6" s="10" t="s">
        <v>8</v>
      </c>
      <c r="C6" s="49"/>
      <c r="D6" s="18" t="s">
        <v>1158</v>
      </c>
      <c r="E6" s="34"/>
      <c r="F6" s="15" t="s">
        <v>18</v>
      </c>
      <c r="G6" s="221">
        <v>450</v>
      </c>
      <c r="H6" s="182"/>
      <c r="I6" s="19"/>
      <c r="J6" s="20">
        <f t="shared" ref="J6:J21" si="0">+G6*H6</f>
        <v>0</v>
      </c>
    </row>
    <row r="7" spans="1:10" ht="15" customHeight="1" x14ac:dyDescent="0.2">
      <c r="A7" s="88" t="s">
        <v>84</v>
      </c>
      <c r="B7" s="10" t="s">
        <v>10</v>
      </c>
      <c r="C7" s="49"/>
      <c r="D7" s="18" t="s">
        <v>1329</v>
      </c>
      <c r="E7" s="34"/>
      <c r="F7" s="15" t="s">
        <v>18</v>
      </c>
      <c r="G7" s="221">
        <v>950</v>
      </c>
      <c r="H7" s="182"/>
      <c r="I7" s="19"/>
      <c r="J7" s="20">
        <f t="shared" si="0"/>
        <v>0</v>
      </c>
    </row>
    <row r="8" spans="1:10" ht="15" customHeight="1" x14ac:dyDescent="0.2">
      <c r="A8" s="88" t="s">
        <v>85</v>
      </c>
      <c r="B8" s="10" t="s">
        <v>12</v>
      </c>
      <c r="C8" s="49"/>
      <c r="D8" s="18" t="s">
        <v>581</v>
      </c>
      <c r="E8" s="34"/>
      <c r="F8" s="15" t="s">
        <v>18</v>
      </c>
      <c r="G8" s="221">
        <v>950</v>
      </c>
      <c r="H8" s="182"/>
      <c r="I8" s="19"/>
      <c r="J8" s="20">
        <f t="shared" si="0"/>
        <v>0</v>
      </c>
    </row>
    <row r="9" spans="1:10" ht="15" customHeight="1" x14ac:dyDescent="0.2">
      <c r="A9" s="88" t="s">
        <v>86</v>
      </c>
      <c r="B9" s="10" t="s">
        <v>22</v>
      </c>
      <c r="C9" s="49"/>
      <c r="D9" s="18" t="s">
        <v>605</v>
      </c>
      <c r="E9" s="34"/>
      <c r="F9" s="15" t="s">
        <v>18</v>
      </c>
      <c r="G9" s="221">
        <v>3100</v>
      </c>
      <c r="H9" s="182"/>
      <c r="I9" s="19"/>
      <c r="J9" s="20">
        <f t="shared" si="0"/>
        <v>0</v>
      </c>
    </row>
    <row r="10" spans="1:10" ht="15" customHeight="1" x14ac:dyDescent="0.2">
      <c r="A10" s="88" t="s">
        <v>88</v>
      </c>
      <c r="B10" s="10" t="s">
        <v>23</v>
      </c>
      <c r="C10" s="49"/>
      <c r="D10" s="18" t="s">
        <v>582</v>
      </c>
      <c r="E10" s="34"/>
      <c r="F10" s="15" t="s">
        <v>18</v>
      </c>
      <c r="G10" s="221">
        <v>1000</v>
      </c>
      <c r="H10" s="182"/>
      <c r="I10" s="19"/>
      <c r="J10" s="20">
        <f t="shared" si="0"/>
        <v>0</v>
      </c>
    </row>
    <row r="11" spans="1:10" ht="15" customHeight="1" x14ac:dyDescent="0.2">
      <c r="A11" s="88" t="s">
        <v>89</v>
      </c>
      <c r="B11" s="10" t="s">
        <v>24</v>
      </c>
      <c r="C11" s="49"/>
      <c r="D11" s="18" t="s">
        <v>90</v>
      </c>
      <c r="E11" s="34"/>
      <c r="F11" s="15" t="s">
        <v>18</v>
      </c>
      <c r="G11" s="221">
        <v>1200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103</v>
      </c>
      <c r="B12" s="10" t="s">
        <v>25</v>
      </c>
      <c r="C12" s="11"/>
      <c r="D12" s="18" t="s">
        <v>104</v>
      </c>
      <c r="E12" s="34"/>
      <c r="F12" s="15" t="s">
        <v>18</v>
      </c>
      <c r="G12" s="221">
        <v>1700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583</v>
      </c>
      <c r="B13" s="10" t="s">
        <v>26</v>
      </c>
      <c r="C13" s="11"/>
      <c r="D13" s="18" t="s">
        <v>584</v>
      </c>
      <c r="E13" s="34"/>
      <c r="F13" s="15" t="s">
        <v>18</v>
      </c>
      <c r="G13" s="221">
        <v>650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585</v>
      </c>
      <c r="B14" s="10" t="s">
        <v>27</v>
      </c>
      <c r="C14" s="11"/>
      <c r="D14" s="18" t="s">
        <v>1009</v>
      </c>
      <c r="E14" s="34"/>
      <c r="F14" s="15" t="s">
        <v>18</v>
      </c>
      <c r="G14" s="221">
        <v>1300</v>
      </c>
      <c r="H14" s="182"/>
      <c r="I14" s="19"/>
      <c r="J14" s="20">
        <f t="shared" si="0"/>
        <v>0</v>
      </c>
    </row>
    <row r="15" spans="1:10" ht="15" customHeight="1" x14ac:dyDescent="0.2">
      <c r="A15" s="88" t="s">
        <v>91</v>
      </c>
      <c r="B15" s="10" t="s">
        <v>28</v>
      </c>
      <c r="C15" s="49"/>
      <c r="D15" s="18" t="s">
        <v>586</v>
      </c>
      <c r="E15" s="34"/>
      <c r="F15" s="15" t="s">
        <v>18</v>
      </c>
      <c r="G15" s="221">
        <v>100</v>
      </c>
      <c r="H15" s="182"/>
      <c r="I15" s="19"/>
      <c r="J15" s="20">
        <f t="shared" si="0"/>
        <v>0</v>
      </c>
    </row>
    <row r="16" spans="1:10" ht="15" customHeight="1" x14ac:dyDescent="0.2">
      <c r="A16" s="88" t="s">
        <v>87</v>
      </c>
      <c r="B16" s="10" t="s">
        <v>29</v>
      </c>
      <c r="C16" s="49"/>
      <c r="D16" s="18" t="s">
        <v>413</v>
      </c>
      <c r="E16" s="34"/>
      <c r="F16" s="15" t="s">
        <v>18</v>
      </c>
      <c r="G16" s="221">
        <v>250</v>
      </c>
      <c r="H16" s="182"/>
      <c r="I16" s="19"/>
      <c r="J16" s="20">
        <f t="shared" si="0"/>
        <v>0</v>
      </c>
    </row>
    <row r="17" spans="1:12" ht="15" customHeight="1" x14ac:dyDescent="0.2">
      <c r="A17" s="88" t="s">
        <v>106</v>
      </c>
      <c r="B17" s="10" t="s">
        <v>30</v>
      </c>
      <c r="C17" s="90"/>
      <c r="D17" s="18" t="s">
        <v>591</v>
      </c>
      <c r="E17" s="34"/>
      <c r="F17" s="15" t="s">
        <v>18</v>
      </c>
      <c r="G17" s="221">
        <v>500</v>
      </c>
      <c r="H17" s="182"/>
      <c r="I17" s="19"/>
      <c r="J17" s="20">
        <f t="shared" si="0"/>
        <v>0</v>
      </c>
    </row>
    <row r="18" spans="1:12" ht="15" customHeight="1" x14ac:dyDescent="0.2">
      <c r="A18" s="88" t="s">
        <v>107</v>
      </c>
      <c r="B18" s="10" t="s">
        <v>31</v>
      </c>
      <c r="C18" s="90"/>
      <c r="D18" s="18" t="s">
        <v>108</v>
      </c>
      <c r="E18" s="34"/>
      <c r="F18" s="15" t="s">
        <v>18</v>
      </c>
      <c r="G18" s="221">
        <v>150</v>
      </c>
      <c r="H18" s="182"/>
      <c r="I18" s="19"/>
      <c r="J18" s="20">
        <f t="shared" si="0"/>
        <v>0</v>
      </c>
    </row>
    <row r="19" spans="1:12" ht="15" customHeight="1" x14ac:dyDescent="0.2">
      <c r="A19" s="61" t="s">
        <v>587</v>
      </c>
      <c r="B19" s="10" t="s">
        <v>32</v>
      </c>
      <c r="C19" s="11"/>
      <c r="D19" s="18" t="s">
        <v>588</v>
      </c>
      <c r="E19" s="34"/>
      <c r="F19" s="15" t="s">
        <v>18</v>
      </c>
      <c r="G19" s="221">
        <v>500</v>
      </c>
      <c r="H19" s="182"/>
      <c r="I19" s="19"/>
      <c r="J19" s="20">
        <f t="shared" si="0"/>
        <v>0</v>
      </c>
    </row>
    <row r="20" spans="1:12" ht="15" customHeight="1" x14ac:dyDescent="0.2">
      <c r="A20" s="351" t="s">
        <v>1110</v>
      </c>
      <c r="B20" s="10" t="s">
        <v>33</v>
      </c>
      <c r="C20" s="11"/>
      <c r="D20" s="354" t="s">
        <v>1077</v>
      </c>
      <c r="E20" s="189"/>
      <c r="F20" s="23" t="s">
        <v>18</v>
      </c>
      <c r="G20" s="225">
        <v>150</v>
      </c>
      <c r="H20" s="203"/>
      <c r="I20" s="24"/>
      <c r="J20" s="20">
        <f t="shared" si="0"/>
        <v>0</v>
      </c>
    </row>
    <row r="21" spans="1:12" ht="15" customHeight="1" thickBot="1" x14ac:dyDescent="0.25">
      <c r="A21" s="349" t="s">
        <v>1049</v>
      </c>
      <c r="B21" s="10" t="s">
        <v>34</v>
      </c>
      <c r="C21" s="350"/>
      <c r="D21" s="346" t="s">
        <v>1050</v>
      </c>
      <c r="E21" s="347"/>
      <c r="F21" s="348" t="s">
        <v>18</v>
      </c>
      <c r="G21" s="226">
        <v>150</v>
      </c>
      <c r="H21" s="201"/>
      <c r="I21" s="202"/>
      <c r="J21" s="345">
        <f t="shared" si="0"/>
        <v>0</v>
      </c>
    </row>
    <row r="22" spans="1:12" ht="18" customHeight="1" thickBot="1" x14ac:dyDescent="0.3">
      <c r="A22" s="126"/>
      <c r="B22" s="122"/>
      <c r="C22" s="130"/>
      <c r="D22" s="405" t="s">
        <v>677</v>
      </c>
      <c r="E22" s="406"/>
      <c r="F22" s="406"/>
      <c r="G22" s="406"/>
      <c r="H22" s="406"/>
      <c r="I22" s="407"/>
      <c r="J22" s="344">
        <f>SUM(J6:J21)</f>
        <v>0</v>
      </c>
    </row>
    <row r="23" spans="1:12" ht="18" customHeight="1" x14ac:dyDescent="0.25">
      <c r="C23" s="69"/>
      <c r="D23" s="246"/>
      <c r="E23" s="408"/>
      <c r="F23" s="408"/>
      <c r="G23" s="408"/>
      <c r="H23" s="408"/>
      <c r="I23" s="408"/>
      <c r="J23" s="240"/>
    </row>
    <row r="24" spans="1:12" ht="15" customHeight="1" x14ac:dyDescent="0.2">
      <c r="A24" s="31" t="s">
        <v>14</v>
      </c>
    </row>
    <row r="25" spans="1:12" ht="15" customHeight="1" x14ac:dyDescent="0.2">
      <c r="A25" s="31"/>
    </row>
    <row r="26" spans="1:12" ht="15" customHeight="1" x14ac:dyDescent="0.2">
      <c r="A26" s="31" t="s">
        <v>450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  <c r="L26" s="31"/>
    </row>
    <row r="27" spans="1:12" ht="15" customHeight="1" x14ac:dyDescent="0.2">
      <c r="A27" s="31" t="s">
        <v>464</v>
      </c>
      <c r="B27" s="31"/>
      <c r="C27" s="50"/>
      <c r="D27" s="31"/>
      <c r="E27" s="31"/>
      <c r="F27" s="31"/>
      <c r="G27" s="105"/>
      <c r="H27" s="106"/>
      <c r="I27" s="31"/>
      <c r="J27" s="31"/>
      <c r="K27" s="31"/>
      <c r="L27" s="31"/>
    </row>
    <row r="28" spans="1:12" ht="15" customHeight="1" x14ac:dyDescent="0.2">
      <c r="A28" s="31" t="s">
        <v>466</v>
      </c>
      <c r="B28" s="31"/>
      <c r="C28" s="50"/>
      <c r="D28" s="31"/>
      <c r="E28" s="31"/>
      <c r="F28" s="31"/>
      <c r="G28" s="105"/>
      <c r="H28" s="106"/>
      <c r="I28" s="31"/>
      <c r="J28" s="31"/>
      <c r="K28" s="31"/>
      <c r="L28" s="31"/>
    </row>
    <row r="29" spans="1:12" ht="15" customHeight="1" x14ac:dyDescent="0.2">
      <c r="A29" s="31" t="s">
        <v>465</v>
      </c>
    </row>
    <row r="30" spans="1:12" ht="15" customHeight="1" x14ac:dyDescent="0.2">
      <c r="A30" s="31" t="s">
        <v>642</v>
      </c>
    </row>
    <row r="31" spans="1:12" ht="15" customHeight="1" x14ac:dyDescent="0.2">
      <c r="A31" s="31" t="s">
        <v>661</v>
      </c>
      <c r="B31" s="31"/>
      <c r="C31" s="50"/>
      <c r="D31" s="31"/>
      <c r="E31" s="31"/>
      <c r="F31" s="31"/>
      <c r="G31" s="105"/>
      <c r="H31" s="106"/>
      <c r="I31" s="31"/>
      <c r="J31" s="31"/>
    </row>
    <row r="32" spans="1:12" ht="15" customHeight="1" x14ac:dyDescent="0.2">
      <c r="A32" s="31" t="s">
        <v>663</v>
      </c>
      <c r="B32" s="31"/>
      <c r="C32" s="50"/>
      <c r="D32" s="31"/>
      <c r="E32" s="31"/>
      <c r="F32" s="31"/>
      <c r="G32" s="105"/>
      <c r="H32" s="106"/>
      <c r="I32" s="31"/>
      <c r="J32" s="31"/>
    </row>
    <row r="33" spans="1:10" ht="15" customHeight="1" x14ac:dyDescent="0.2">
      <c r="A33" s="31" t="s">
        <v>662</v>
      </c>
      <c r="B33" s="31"/>
      <c r="C33" s="50"/>
      <c r="D33" s="31"/>
      <c r="E33" s="31"/>
      <c r="F33" s="31"/>
      <c r="G33" s="105"/>
      <c r="H33" s="106"/>
      <c r="I33" s="31"/>
      <c r="J33" s="31"/>
    </row>
    <row r="34" spans="1:10" ht="15" customHeight="1" x14ac:dyDescent="0.2">
      <c r="A34" s="31" t="s">
        <v>621</v>
      </c>
      <c r="B34" s="31"/>
      <c r="C34" s="50"/>
      <c r="D34" s="31"/>
      <c r="E34" s="31"/>
      <c r="F34" s="31"/>
      <c r="G34" s="105"/>
      <c r="H34" s="106"/>
      <c r="I34" s="31"/>
      <c r="J34" s="31"/>
    </row>
    <row r="35" spans="1:10" ht="15" customHeight="1" x14ac:dyDescent="0.2">
      <c r="A35" s="31" t="s">
        <v>13</v>
      </c>
      <c r="B35" s="31"/>
      <c r="C35" s="50"/>
      <c r="D35" s="31"/>
      <c r="E35" s="31"/>
      <c r="F35" s="31"/>
      <c r="G35" s="105"/>
      <c r="H35" s="106"/>
      <c r="I35" s="31"/>
      <c r="J35" s="31"/>
    </row>
    <row r="36" spans="1:10" ht="15" customHeight="1" x14ac:dyDescent="0.2">
      <c r="A36" s="31" t="s">
        <v>365</v>
      </c>
      <c r="B36" s="31"/>
      <c r="C36" s="31"/>
      <c r="D36" s="31"/>
      <c r="E36" s="31"/>
      <c r="F36" s="31"/>
      <c r="G36" s="105"/>
      <c r="H36" s="106"/>
      <c r="I36" s="31"/>
      <c r="J36" s="31"/>
    </row>
    <row r="37" spans="1:10" ht="15" customHeight="1" x14ac:dyDescent="0.2">
      <c r="A37" s="31"/>
      <c r="B37" s="31"/>
      <c r="C37" s="31"/>
      <c r="D37" s="31"/>
      <c r="E37" s="31"/>
      <c r="F37" s="31"/>
      <c r="G37" s="105"/>
      <c r="H37" s="106"/>
      <c r="I37" s="31"/>
      <c r="J37" s="31"/>
    </row>
    <row r="38" spans="1:10" s="31" customFormat="1" ht="20.100000000000001" customHeight="1" x14ac:dyDescent="0.2">
      <c r="C38" s="50"/>
      <c r="G38" s="105"/>
      <c r="H38" s="106"/>
      <c r="I38" s="31" t="s">
        <v>16</v>
      </c>
    </row>
    <row r="39" spans="1:10" s="31" customFormat="1" ht="20.100000000000001" customHeight="1" thickBot="1" x14ac:dyDescent="0.25">
      <c r="A39" s="31" t="s">
        <v>20</v>
      </c>
      <c r="C39" s="50"/>
      <c r="E39" s="31" t="s">
        <v>15</v>
      </c>
      <c r="G39" s="105"/>
      <c r="H39" s="106"/>
      <c r="I39" s="91"/>
      <c r="J39" s="91"/>
    </row>
    <row r="40" spans="1:10" ht="15" customHeight="1" x14ac:dyDescent="0.2">
      <c r="B40" s="71"/>
      <c r="C40" s="72"/>
    </row>
  </sheetData>
  <sheetProtection algorithmName="SHA-512" hashValue="4CE03vqMJ8qJcRkEK7/D3UJRwj7S/as2KFhlqZu06x7wXv2WxstS9okb5QO80XfsGhpkwheISOGZOsRn8/2lJg==" saltValue="1XS5w3KHvXhC8+OSU+6FpA==" spinCount="100000" sheet="1" objects="1" scenarios="1"/>
  <mergeCells count="5">
    <mergeCell ref="A1:F1"/>
    <mergeCell ref="A2:F2"/>
    <mergeCell ref="A3:F3"/>
    <mergeCell ref="D22:I22"/>
    <mergeCell ref="E23:I23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8"/>
  <dimension ref="A2:L50"/>
  <sheetViews>
    <sheetView workbookViewId="0">
      <selection activeCell="H6" sqref="H6"/>
    </sheetView>
  </sheetViews>
  <sheetFormatPr defaultRowHeight="12.75" x14ac:dyDescent="0.2"/>
  <cols>
    <col min="1" max="1" width="9.85546875" customWidth="1"/>
    <col min="2" max="2" width="6.42578125" customWidth="1"/>
    <col min="3" max="3" width="11.85546875" style="70" customWidth="1"/>
    <col min="4" max="4" width="41.85546875" customWidth="1"/>
    <col min="5" max="5" width="13.85546875" customWidth="1"/>
    <col min="6" max="6" width="6" customWidth="1"/>
    <col min="7" max="7" width="10" style="62" customWidth="1"/>
    <col min="8" max="8" width="11.5703125" style="63" customWidth="1"/>
    <col min="9" max="9" width="10.28515625" customWidth="1"/>
    <col min="10" max="10" width="19.140625" customWidth="1"/>
  </cols>
  <sheetData>
    <row r="2" spans="1:10" ht="18" customHeight="1" x14ac:dyDescent="0.2">
      <c r="A2" s="389" t="s">
        <v>394</v>
      </c>
      <c r="B2" s="389"/>
      <c r="C2" s="389"/>
      <c r="D2" s="389"/>
      <c r="E2" s="389"/>
      <c r="F2" s="389"/>
      <c r="H2" s="67"/>
      <c r="I2" s="68"/>
      <c r="J2" s="65" t="s">
        <v>1089</v>
      </c>
    </row>
    <row r="3" spans="1:10" ht="18" customHeight="1" x14ac:dyDescent="0.2">
      <c r="A3" s="389" t="s">
        <v>944</v>
      </c>
      <c r="B3" s="389"/>
      <c r="C3" s="389"/>
      <c r="D3" s="389"/>
      <c r="E3" s="389"/>
      <c r="F3" s="389"/>
      <c r="H3" s="67"/>
      <c r="I3" s="68"/>
    </row>
    <row r="4" spans="1:10" ht="13.5" thickBot="1" x14ac:dyDescent="0.25">
      <c r="A4" s="1"/>
      <c r="B4" s="1"/>
      <c r="C4" s="48"/>
      <c r="D4" s="1"/>
      <c r="E4" s="1"/>
      <c r="F4" s="1"/>
      <c r="H4" s="67"/>
      <c r="I4" s="68"/>
    </row>
    <row r="5" spans="1:10" s="80" customFormat="1" ht="51.75" thickBot="1" x14ac:dyDescent="0.25">
      <c r="A5" s="54" t="s">
        <v>0</v>
      </c>
      <c r="B5" s="2" t="s">
        <v>1</v>
      </c>
      <c r="C5" s="56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ht="15" customHeight="1" x14ac:dyDescent="0.2">
      <c r="A6" s="61" t="s">
        <v>497</v>
      </c>
      <c r="B6" s="10" t="s">
        <v>8</v>
      </c>
      <c r="C6" s="11"/>
      <c r="D6" s="18" t="s">
        <v>602</v>
      </c>
      <c r="E6" s="34"/>
      <c r="F6" s="15" t="s">
        <v>18</v>
      </c>
      <c r="G6" s="221">
        <v>5</v>
      </c>
      <c r="H6" s="182"/>
      <c r="I6" s="19"/>
      <c r="J6" s="20">
        <f t="shared" ref="J6:J19" si="0">+G6*H6</f>
        <v>0</v>
      </c>
    </row>
    <row r="7" spans="1:10" ht="15" customHeight="1" x14ac:dyDescent="0.2">
      <c r="A7" s="61" t="s">
        <v>498</v>
      </c>
      <c r="B7" s="10" t="s">
        <v>10</v>
      </c>
      <c r="C7" s="11"/>
      <c r="D7" s="18" t="s">
        <v>499</v>
      </c>
      <c r="E7" s="34"/>
      <c r="F7" s="15" t="s">
        <v>18</v>
      </c>
      <c r="G7" s="221">
        <v>30</v>
      </c>
      <c r="H7" s="182"/>
      <c r="I7" s="19"/>
      <c r="J7" s="20">
        <f t="shared" si="0"/>
        <v>0</v>
      </c>
    </row>
    <row r="8" spans="1:10" ht="15" customHeight="1" x14ac:dyDescent="0.2">
      <c r="A8" s="61" t="s">
        <v>600</v>
      </c>
      <c r="B8" s="10" t="s">
        <v>12</v>
      </c>
      <c r="C8" s="11"/>
      <c r="D8" s="18" t="s">
        <v>601</v>
      </c>
      <c r="E8" s="34"/>
      <c r="F8" s="15" t="s">
        <v>18</v>
      </c>
      <c r="G8" s="221">
        <v>300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493</v>
      </c>
      <c r="B9" s="10" t="s">
        <v>22</v>
      </c>
      <c r="C9" s="11"/>
      <c r="D9" s="18" t="s">
        <v>494</v>
      </c>
      <c r="E9" s="34"/>
      <c r="F9" s="15" t="s">
        <v>18</v>
      </c>
      <c r="G9" s="221">
        <v>100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495</v>
      </c>
      <c r="B10" s="10" t="s">
        <v>23</v>
      </c>
      <c r="C10" s="11"/>
      <c r="D10" s="18" t="s">
        <v>496</v>
      </c>
      <c r="E10" s="34"/>
      <c r="F10" s="15" t="s">
        <v>18</v>
      </c>
      <c r="G10" s="221">
        <v>50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370</v>
      </c>
      <c r="B11" s="10" t="s">
        <v>24</v>
      </c>
      <c r="C11" s="11"/>
      <c r="D11" s="18" t="s">
        <v>1100</v>
      </c>
      <c r="E11" s="34"/>
      <c r="F11" s="15" t="s">
        <v>18</v>
      </c>
      <c r="G11" s="221">
        <v>200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123</v>
      </c>
      <c r="B12" s="10" t="s">
        <v>25</v>
      </c>
      <c r="C12" s="11"/>
      <c r="D12" s="18" t="s">
        <v>491</v>
      </c>
      <c r="E12" s="34"/>
      <c r="F12" s="15" t="s">
        <v>18</v>
      </c>
      <c r="G12" s="221">
        <v>50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124</v>
      </c>
      <c r="B13" s="10" t="s">
        <v>26</v>
      </c>
      <c r="C13" s="11"/>
      <c r="D13" s="18" t="s">
        <v>492</v>
      </c>
      <c r="E13" s="34"/>
      <c r="F13" s="15" t="s">
        <v>18</v>
      </c>
      <c r="G13" s="221">
        <v>120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589</v>
      </c>
      <c r="B14" s="10" t="s">
        <v>27</v>
      </c>
      <c r="C14" s="11"/>
      <c r="D14" s="18" t="s">
        <v>590</v>
      </c>
      <c r="E14" s="34"/>
      <c r="F14" s="15" t="s">
        <v>18</v>
      </c>
      <c r="G14" s="221">
        <v>70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82</v>
      </c>
      <c r="B15" s="10" t="s">
        <v>28</v>
      </c>
      <c r="C15" s="11"/>
      <c r="D15" s="18" t="s">
        <v>578</v>
      </c>
      <c r="E15" s="34"/>
      <c r="F15" s="15" t="s">
        <v>18</v>
      </c>
      <c r="G15" s="221">
        <v>70</v>
      </c>
      <c r="H15" s="182"/>
      <c r="I15" s="19"/>
      <c r="J15" s="20">
        <f t="shared" si="0"/>
        <v>0</v>
      </c>
    </row>
    <row r="16" spans="1:10" ht="15" customHeight="1" x14ac:dyDescent="0.2">
      <c r="A16" s="61" t="s">
        <v>579</v>
      </c>
      <c r="B16" s="10" t="s">
        <v>29</v>
      </c>
      <c r="C16" s="11"/>
      <c r="D16" s="18" t="s">
        <v>580</v>
      </c>
      <c r="E16" s="34"/>
      <c r="F16" s="15" t="s">
        <v>18</v>
      </c>
      <c r="G16" s="221">
        <v>70</v>
      </c>
      <c r="H16" s="182"/>
      <c r="I16" s="19"/>
      <c r="J16" s="20">
        <f t="shared" si="0"/>
        <v>0</v>
      </c>
    </row>
    <row r="17" spans="1:12" ht="15" customHeight="1" x14ac:dyDescent="0.2">
      <c r="A17" s="61" t="s">
        <v>599</v>
      </c>
      <c r="B17" s="10" t="s">
        <v>30</v>
      </c>
      <c r="C17" s="11"/>
      <c r="D17" s="18" t="s">
        <v>619</v>
      </c>
      <c r="E17" s="34"/>
      <c r="F17" s="15" t="s">
        <v>18</v>
      </c>
      <c r="G17" s="221">
        <v>100</v>
      </c>
      <c r="H17" s="182"/>
      <c r="I17" s="19"/>
      <c r="J17" s="20">
        <f t="shared" si="0"/>
        <v>0</v>
      </c>
    </row>
    <row r="18" spans="1:12" ht="15" customHeight="1" x14ac:dyDescent="0.2">
      <c r="A18" s="61" t="s">
        <v>806</v>
      </c>
      <c r="B18" s="10" t="s">
        <v>31</v>
      </c>
      <c r="C18" s="11"/>
      <c r="D18" s="18" t="s">
        <v>807</v>
      </c>
      <c r="E18" s="34"/>
      <c r="F18" s="15" t="s">
        <v>18</v>
      </c>
      <c r="G18" s="221">
        <v>100</v>
      </c>
      <c r="H18" s="182"/>
      <c r="I18" s="19"/>
      <c r="J18" s="20">
        <f t="shared" si="0"/>
        <v>0</v>
      </c>
    </row>
    <row r="19" spans="1:12" ht="15" customHeight="1" thickBot="1" x14ac:dyDescent="0.25">
      <c r="A19" s="61" t="s">
        <v>109</v>
      </c>
      <c r="B19" s="10" t="s">
        <v>32</v>
      </c>
      <c r="C19" s="11"/>
      <c r="D19" s="18" t="s">
        <v>644</v>
      </c>
      <c r="E19" s="34"/>
      <c r="F19" s="15" t="s">
        <v>18</v>
      </c>
      <c r="G19" s="221">
        <v>120</v>
      </c>
      <c r="H19" s="182"/>
      <c r="I19" s="19"/>
      <c r="J19" s="20">
        <f t="shared" si="0"/>
        <v>0</v>
      </c>
    </row>
    <row r="20" spans="1:12" ht="20.25" customHeight="1" thickBot="1" x14ac:dyDescent="0.3">
      <c r="A20" s="126"/>
      <c r="B20" s="122"/>
      <c r="C20" s="130"/>
      <c r="D20" s="391" t="s">
        <v>677</v>
      </c>
      <c r="E20" s="392"/>
      <c r="F20" s="392"/>
      <c r="G20" s="392"/>
      <c r="H20" s="392"/>
      <c r="I20" s="393"/>
      <c r="J20" s="239">
        <f>SUM(J6:J19)</f>
        <v>0</v>
      </c>
    </row>
    <row r="21" spans="1:12" ht="18" customHeight="1" x14ac:dyDescent="0.25">
      <c r="C21" s="69"/>
      <c r="D21" s="246"/>
      <c r="E21" s="408"/>
      <c r="F21" s="408"/>
      <c r="G21" s="408"/>
      <c r="H21" s="408"/>
      <c r="I21" s="408"/>
      <c r="J21" s="240"/>
    </row>
    <row r="22" spans="1:12" ht="15" customHeight="1" x14ac:dyDescent="0.2">
      <c r="A22" s="31" t="s">
        <v>14</v>
      </c>
    </row>
    <row r="23" spans="1:12" ht="15" customHeight="1" x14ac:dyDescent="0.2">
      <c r="A23" s="31"/>
    </row>
    <row r="24" spans="1:12" ht="14.25" customHeight="1" x14ac:dyDescent="0.2">
      <c r="A24" s="31" t="s">
        <v>1078</v>
      </c>
      <c r="B24" s="31"/>
      <c r="C24" s="50"/>
      <c r="D24" s="31"/>
      <c r="E24" s="31"/>
      <c r="F24" s="31"/>
      <c r="G24" s="105"/>
      <c r="H24" s="106"/>
      <c r="I24" s="31"/>
      <c r="J24" s="31"/>
      <c r="K24" s="31"/>
      <c r="L24" s="31"/>
    </row>
    <row r="25" spans="1:12" ht="15" customHeight="1" x14ac:dyDescent="0.2">
      <c r="A25" s="31" t="s">
        <v>664</v>
      </c>
      <c r="B25" s="31"/>
      <c r="C25" s="50"/>
      <c r="D25" s="31"/>
      <c r="E25" s="31"/>
      <c r="F25" s="31"/>
      <c r="G25" s="105"/>
      <c r="H25" s="106"/>
      <c r="I25" s="31"/>
      <c r="J25" s="31"/>
      <c r="K25" s="31"/>
      <c r="L25" s="31"/>
    </row>
    <row r="26" spans="1:12" ht="15" customHeight="1" x14ac:dyDescent="0.2">
      <c r="A26" s="31" t="s">
        <v>666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  <c r="L26" s="31"/>
    </row>
    <row r="27" spans="1:12" ht="15" customHeight="1" x14ac:dyDescent="0.2">
      <c r="A27" s="31" t="s">
        <v>665</v>
      </c>
    </row>
    <row r="28" spans="1:12" ht="15" customHeight="1" x14ac:dyDescent="0.2">
      <c r="A28" s="31" t="s">
        <v>359</v>
      </c>
    </row>
    <row r="29" spans="1:12" ht="15" customHeight="1" x14ac:dyDescent="0.2">
      <c r="A29" s="31" t="s">
        <v>1305</v>
      </c>
      <c r="B29" s="31"/>
      <c r="C29" s="50"/>
      <c r="D29" s="31"/>
      <c r="E29" s="31"/>
      <c r="F29" s="31"/>
      <c r="G29" s="105"/>
      <c r="H29" s="106"/>
      <c r="I29" s="31"/>
      <c r="J29" s="31"/>
    </row>
    <row r="30" spans="1:12" ht="15" customHeight="1" x14ac:dyDescent="0.2">
      <c r="A30" s="31" t="s">
        <v>1306</v>
      </c>
      <c r="B30" s="31"/>
      <c r="C30" s="50"/>
      <c r="D30" s="31"/>
      <c r="E30" s="31"/>
      <c r="F30" s="31"/>
      <c r="G30" s="105"/>
      <c r="H30" s="106"/>
      <c r="I30" s="31"/>
      <c r="J30" s="31"/>
    </row>
    <row r="31" spans="1:12" ht="15" customHeight="1" x14ac:dyDescent="0.2">
      <c r="A31" s="31" t="s">
        <v>1307</v>
      </c>
      <c r="B31" s="31"/>
      <c r="C31" s="50"/>
      <c r="D31" s="31"/>
      <c r="E31" s="31"/>
      <c r="F31" s="31"/>
      <c r="G31" s="105"/>
      <c r="H31" s="106"/>
      <c r="I31" s="31"/>
      <c r="J31" s="31"/>
    </row>
    <row r="32" spans="1:12" ht="15" customHeight="1" x14ac:dyDescent="0.2">
      <c r="A32" s="31" t="s">
        <v>1309</v>
      </c>
      <c r="B32" s="31"/>
      <c r="C32" s="50"/>
      <c r="D32" s="31"/>
      <c r="E32" s="31"/>
      <c r="F32" s="31"/>
      <c r="G32" s="105"/>
      <c r="H32" s="106"/>
      <c r="I32" s="31"/>
      <c r="J32" s="31"/>
    </row>
    <row r="33" spans="1:11" ht="15" customHeight="1" x14ac:dyDescent="0.2">
      <c r="A33" s="31" t="s">
        <v>1308</v>
      </c>
      <c r="B33" s="31"/>
      <c r="C33" s="50"/>
      <c r="D33" s="31"/>
      <c r="E33" s="31"/>
      <c r="F33" s="31"/>
      <c r="G33" s="105"/>
      <c r="H33" s="106"/>
      <c r="I33" s="31"/>
      <c r="J33" s="31"/>
    </row>
    <row r="34" spans="1:11" ht="15" customHeight="1" x14ac:dyDescent="0.2">
      <c r="A34" s="31" t="s">
        <v>618</v>
      </c>
    </row>
    <row r="35" spans="1:11" ht="15" customHeight="1" x14ac:dyDescent="0.2">
      <c r="A35" s="31" t="s">
        <v>431</v>
      </c>
    </row>
    <row r="36" spans="1:11" ht="15" customHeight="1" x14ac:dyDescent="0.2">
      <c r="A36" s="31" t="s">
        <v>433</v>
      </c>
    </row>
    <row r="37" spans="1:11" ht="15" customHeight="1" x14ac:dyDescent="0.2">
      <c r="A37" s="31" t="s">
        <v>432</v>
      </c>
    </row>
    <row r="38" spans="1:11" ht="15" customHeight="1" x14ac:dyDescent="0.2">
      <c r="A38" s="31" t="s">
        <v>620</v>
      </c>
      <c r="B38" s="31"/>
      <c r="C38" s="50"/>
      <c r="D38" s="31"/>
      <c r="E38" s="31"/>
      <c r="F38" s="31"/>
      <c r="G38" s="105"/>
      <c r="H38" s="106"/>
      <c r="I38" s="31"/>
      <c r="J38" s="31"/>
      <c r="K38" s="31"/>
    </row>
    <row r="39" spans="1:11" ht="15" customHeight="1" x14ac:dyDescent="0.2">
      <c r="A39" s="31" t="s">
        <v>1305</v>
      </c>
      <c r="B39" s="31"/>
      <c r="C39" s="50"/>
      <c r="D39" s="31"/>
      <c r="E39" s="31"/>
      <c r="F39" s="31"/>
      <c r="G39" s="105"/>
      <c r="H39" s="106"/>
      <c r="I39" s="31"/>
      <c r="J39" s="31"/>
      <c r="K39" s="31"/>
    </row>
    <row r="40" spans="1:11" ht="15" customHeight="1" x14ac:dyDescent="0.2">
      <c r="A40" s="31" t="s">
        <v>1310</v>
      </c>
      <c r="B40" s="31"/>
      <c r="C40" s="50"/>
      <c r="D40" s="31"/>
      <c r="E40" s="31"/>
      <c r="F40" s="31"/>
      <c r="G40" s="105"/>
      <c r="H40" s="106"/>
      <c r="I40" s="31"/>
      <c r="J40" s="31"/>
      <c r="K40" s="31"/>
    </row>
    <row r="41" spans="1:11" ht="15" customHeight="1" x14ac:dyDescent="0.2">
      <c r="A41" s="31" t="s">
        <v>617</v>
      </c>
      <c r="B41" s="31"/>
      <c r="C41" s="50"/>
      <c r="D41" s="31"/>
      <c r="E41" s="31"/>
      <c r="F41" s="31"/>
      <c r="G41" s="105"/>
      <c r="H41" s="106"/>
      <c r="I41" s="31"/>
      <c r="J41" s="31"/>
      <c r="K41" s="31"/>
    </row>
    <row r="42" spans="1:11" ht="15" customHeight="1" x14ac:dyDescent="0.2">
      <c r="A42" s="31"/>
      <c r="B42" s="31"/>
      <c r="C42" s="50"/>
      <c r="D42" s="31"/>
      <c r="E42" s="31"/>
      <c r="F42" s="31"/>
      <c r="G42" s="105"/>
      <c r="H42" s="106"/>
      <c r="I42" s="31"/>
      <c r="J42" s="31"/>
      <c r="K42" s="31"/>
    </row>
    <row r="43" spans="1:11" s="363" customFormat="1" ht="15" customHeight="1" x14ac:dyDescent="0.2">
      <c r="A43" s="359" t="s">
        <v>622</v>
      </c>
      <c r="B43" s="359"/>
      <c r="C43" s="360"/>
      <c r="D43" s="359"/>
      <c r="E43" s="359"/>
      <c r="F43" s="359"/>
      <c r="G43" s="361"/>
      <c r="H43" s="362"/>
      <c r="I43" s="359"/>
      <c r="J43" s="359"/>
      <c r="K43" s="359"/>
    </row>
    <row r="44" spans="1:11" s="363" customFormat="1" ht="15" customHeight="1" x14ac:dyDescent="0.2">
      <c r="A44" s="359"/>
      <c r="B44" s="359"/>
      <c r="C44" s="360"/>
      <c r="D44" s="359"/>
      <c r="E44" s="359"/>
      <c r="F44" s="359"/>
      <c r="G44" s="361"/>
      <c r="H44" s="362"/>
      <c r="I44" s="359"/>
      <c r="J44" s="359"/>
      <c r="K44" s="359"/>
    </row>
    <row r="45" spans="1:11" ht="15" customHeight="1" x14ac:dyDescent="0.2">
      <c r="A45" s="31" t="s">
        <v>621</v>
      </c>
      <c r="B45" s="31"/>
      <c r="C45" s="50"/>
      <c r="D45" s="31"/>
      <c r="E45" s="31"/>
      <c r="F45" s="31"/>
      <c r="G45" s="105"/>
      <c r="H45" s="106"/>
      <c r="I45" s="31"/>
      <c r="J45" s="31"/>
      <c r="K45" s="31"/>
    </row>
    <row r="46" spans="1:11" ht="15" customHeight="1" x14ac:dyDescent="0.2">
      <c r="A46" s="31" t="s">
        <v>592</v>
      </c>
      <c r="B46" s="31"/>
      <c r="C46" s="50"/>
      <c r="D46" s="31"/>
      <c r="E46" s="31"/>
      <c r="F46" s="31"/>
      <c r="G46" s="105"/>
      <c r="H46" s="106"/>
      <c r="I46" s="31"/>
      <c r="J46" s="31"/>
      <c r="K46" s="31"/>
    </row>
    <row r="47" spans="1:11" ht="15" customHeight="1" x14ac:dyDescent="0.2">
      <c r="A47" s="31"/>
      <c r="F47" s="31"/>
      <c r="G47" s="105"/>
      <c r="H47" s="106"/>
      <c r="I47" s="31"/>
      <c r="J47" s="31"/>
      <c r="K47" s="31"/>
    </row>
    <row r="48" spans="1:11" s="31" customFormat="1" ht="15" customHeight="1" thickBot="1" x14ac:dyDescent="0.25">
      <c r="A48" s="396" t="s">
        <v>20</v>
      </c>
      <c r="B48" s="396"/>
      <c r="C48" s="396"/>
      <c r="E48" s="31" t="s">
        <v>15</v>
      </c>
      <c r="G48" s="105"/>
      <c r="H48" s="106"/>
      <c r="I48" s="395" t="s">
        <v>16</v>
      </c>
      <c r="J48" s="395"/>
    </row>
    <row r="49" spans="1:11" s="31" customFormat="1" ht="20.100000000000001" customHeight="1" x14ac:dyDescent="0.2">
      <c r="B49" s="167"/>
      <c r="C49" s="168"/>
      <c r="G49" s="105"/>
      <c r="H49" s="106"/>
      <c r="I49" s="396" t="s">
        <v>626</v>
      </c>
      <c r="J49" s="396"/>
    </row>
    <row r="50" spans="1:11" s="31" customFormat="1" ht="20.100000000000001" customHeight="1" x14ac:dyDescent="0.2">
      <c r="A50"/>
      <c r="B50"/>
      <c r="C50" s="70"/>
      <c r="D50"/>
      <c r="E50"/>
      <c r="F50"/>
      <c r="G50" s="62"/>
      <c r="H50" s="63"/>
      <c r="I50"/>
      <c r="J50"/>
      <c r="K50"/>
    </row>
  </sheetData>
  <sheetProtection algorithmName="SHA-512" hashValue="Bxcp5iFM47DuED+sysNnSno6wP5A/udEq5hS86bYQpHpp/Rv2z/zfW6dVqM6jVnoO+eU7cQmeXz4F9ahTx8O4A==" saltValue="qZQnQphY4WevRfbz0tUPvA==" spinCount="100000" sheet="1" objects="1" scenarios="1"/>
  <mergeCells count="7">
    <mergeCell ref="A2:F2"/>
    <mergeCell ref="A3:F3"/>
    <mergeCell ref="I48:J48"/>
    <mergeCell ref="I49:J49"/>
    <mergeCell ref="A48:C48"/>
    <mergeCell ref="D20:I20"/>
    <mergeCell ref="E21:I21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9"/>
  <dimension ref="A2:K34"/>
  <sheetViews>
    <sheetView workbookViewId="0">
      <selection activeCell="I6" sqref="I6"/>
    </sheetView>
  </sheetViews>
  <sheetFormatPr defaultRowHeight="12.75" x14ac:dyDescent="0.2"/>
  <cols>
    <col min="1" max="1" width="9.140625" style="70" bestFit="1" customWidth="1"/>
    <col min="2" max="2" width="5.140625" customWidth="1"/>
    <col min="3" max="3" width="11.5703125" customWidth="1"/>
    <col min="4" max="4" width="43" customWidth="1"/>
    <col min="5" max="5" width="14.5703125" customWidth="1"/>
    <col min="6" max="6" width="6.42578125" customWidth="1"/>
    <col min="7" max="7" width="11.85546875" style="62" customWidth="1"/>
    <col min="8" max="8" width="12.5703125" style="63" customWidth="1"/>
    <col min="9" max="9" width="10.140625" customWidth="1"/>
    <col min="10" max="10" width="17.85546875" customWidth="1"/>
  </cols>
  <sheetData>
    <row r="2" spans="1:10" ht="18" customHeight="1" x14ac:dyDescent="0.2">
      <c r="A2" s="389" t="s">
        <v>393</v>
      </c>
      <c r="B2" s="389"/>
      <c r="C2" s="389"/>
      <c r="D2" s="389"/>
      <c r="E2" s="389"/>
      <c r="F2" s="389"/>
      <c r="H2" s="67"/>
      <c r="I2" s="68"/>
      <c r="J2" s="65" t="s">
        <v>1090</v>
      </c>
    </row>
    <row r="3" spans="1:10" ht="18" customHeight="1" x14ac:dyDescent="0.2">
      <c r="A3" s="389" t="s">
        <v>945</v>
      </c>
      <c r="B3" s="389"/>
      <c r="C3" s="389"/>
      <c r="D3" s="389"/>
      <c r="E3" s="389"/>
      <c r="F3" s="389"/>
      <c r="H3" s="67"/>
      <c r="I3" s="68"/>
    </row>
    <row r="4" spans="1:10" ht="13.5" thickBot="1" x14ac:dyDescent="0.25">
      <c r="A4" s="48"/>
      <c r="B4" s="1"/>
      <c r="C4" s="1"/>
      <c r="D4" s="1"/>
      <c r="E4" s="1"/>
      <c r="F4" s="1"/>
      <c r="H4" s="67"/>
      <c r="I4" s="68"/>
    </row>
    <row r="5" spans="1:10" ht="51.75" thickBot="1" x14ac:dyDescent="0.25">
      <c r="A5" s="102" t="s">
        <v>0</v>
      </c>
      <c r="B5" s="55" t="s">
        <v>1</v>
      </c>
      <c r="C5" s="2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s="80" customFormat="1" x14ac:dyDescent="0.2">
      <c r="A6" s="60" t="s">
        <v>92</v>
      </c>
      <c r="B6" s="7" t="s">
        <v>8</v>
      </c>
      <c r="C6" s="33"/>
      <c r="D6" s="51" t="s">
        <v>372</v>
      </c>
      <c r="E6" s="52"/>
      <c r="F6" s="53" t="s">
        <v>18</v>
      </c>
      <c r="G6" s="222">
        <v>1500</v>
      </c>
      <c r="H6" s="166"/>
      <c r="I6" s="8"/>
      <c r="J6" s="9">
        <f t="shared" ref="J6:J17" si="0">+G6*H6</f>
        <v>0</v>
      </c>
    </row>
    <row r="7" spans="1:10" ht="15" customHeight="1" x14ac:dyDescent="0.2">
      <c r="A7" s="61" t="s">
        <v>93</v>
      </c>
      <c r="B7" s="7" t="s">
        <v>10</v>
      </c>
      <c r="C7" s="11"/>
      <c r="D7" s="18" t="s">
        <v>373</v>
      </c>
      <c r="E7" s="34"/>
      <c r="F7" s="15" t="s">
        <v>18</v>
      </c>
      <c r="G7" s="221">
        <v>1000</v>
      </c>
      <c r="H7" s="182"/>
      <c r="I7" s="19"/>
      <c r="J7" s="20">
        <f t="shared" si="0"/>
        <v>0</v>
      </c>
    </row>
    <row r="8" spans="1:10" ht="15" customHeight="1" x14ac:dyDescent="0.2">
      <c r="A8" s="61" t="s">
        <v>94</v>
      </c>
      <c r="B8" s="7" t="s">
        <v>12</v>
      </c>
      <c r="C8" s="11"/>
      <c r="D8" s="18" t="s">
        <v>416</v>
      </c>
      <c r="E8" s="34"/>
      <c r="F8" s="15" t="s">
        <v>18</v>
      </c>
      <c r="G8" s="221">
        <v>1000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95</v>
      </c>
      <c r="B9" s="7" t="s">
        <v>22</v>
      </c>
      <c r="C9" s="11"/>
      <c r="D9" s="18" t="s">
        <v>96</v>
      </c>
      <c r="E9" s="34"/>
      <c r="F9" s="15" t="s">
        <v>18</v>
      </c>
      <c r="G9" s="221">
        <v>200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488</v>
      </c>
      <c r="B10" s="7" t="s">
        <v>23</v>
      </c>
      <c r="C10" s="11"/>
      <c r="D10" s="18" t="s">
        <v>489</v>
      </c>
      <c r="E10" s="34"/>
      <c r="F10" s="15" t="s">
        <v>18</v>
      </c>
      <c r="G10" s="221">
        <v>10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97</v>
      </c>
      <c r="B11" s="7" t="s">
        <v>24</v>
      </c>
      <c r="C11" s="11"/>
      <c r="D11" s="73" t="s">
        <v>375</v>
      </c>
      <c r="E11" s="74"/>
      <c r="F11" s="15" t="s">
        <v>18</v>
      </c>
      <c r="G11" s="221">
        <v>550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98</v>
      </c>
      <c r="B12" s="7" t="s">
        <v>25</v>
      </c>
      <c r="C12" s="11"/>
      <c r="D12" s="18" t="s">
        <v>374</v>
      </c>
      <c r="E12" s="34"/>
      <c r="F12" s="15" t="s">
        <v>18</v>
      </c>
      <c r="G12" s="221">
        <v>550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1168</v>
      </c>
      <c r="B13" s="7" t="s">
        <v>26</v>
      </c>
      <c r="C13" s="11"/>
      <c r="D13" s="18" t="s">
        <v>1169</v>
      </c>
      <c r="E13" s="34"/>
      <c r="F13" s="15" t="s">
        <v>18</v>
      </c>
      <c r="G13" s="221">
        <v>150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436</v>
      </c>
      <c r="B14" s="7" t="s">
        <v>27</v>
      </c>
      <c r="C14" s="11"/>
      <c r="D14" s="18" t="s">
        <v>490</v>
      </c>
      <c r="E14" s="34"/>
      <c r="F14" s="15" t="s">
        <v>18</v>
      </c>
      <c r="G14" s="221">
        <v>80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99</v>
      </c>
      <c r="B15" s="7" t="s">
        <v>28</v>
      </c>
      <c r="C15" s="11"/>
      <c r="D15" s="18" t="s">
        <v>381</v>
      </c>
      <c r="E15" s="34"/>
      <c r="F15" s="15" t="s">
        <v>18</v>
      </c>
      <c r="G15" s="221">
        <v>500</v>
      </c>
      <c r="H15" s="182"/>
      <c r="I15" s="19"/>
      <c r="J15" s="20">
        <f t="shared" si="0"/>
        <v>0</v>
      </c>
    </row>
    <row r="16" spans="1:10" ht="15" customHeight="1" x14ac:dyDescent="0.2">
      <c r="A16" s="280" t="s">
        <v>958</v>
      </c>
      <c r="B16" s="7" t="s">
        <v>29</v>
      </c>
      <c r="C16" s="273"/>
      <c r="D16" s="272" t="s">
        <v>961</v>
      </c>
      <c r="E16" s="34"/>
      <c r="F16" s="149" t="s">
        <v>18</v>
      </c>
      <c r="G16" s="279">
        <v>200</v>
      </c>
      <c r="H16" s="182"/>
      <c r="I16" s="19"/>
      <c r="J16" s="20">
        <f t="shared" si="0"/>
        <v>0</v>
      </c>
    </row>
    <row r="17" spans="1:11" ht="15" customHeight="1" thickBot="1" x14ac:dyDescent="0.25">
      <c r="A17" s="61" t="s">
        <v>101</v>
      </c>
      <c r="B17" s="7" t="s">
        <v>30</v>
      </c>
      <c r="C17" s="11"/>
      <c r="D17" s="18" t="s">
        <v>102</v>
      </c>
      <c r="E17" s="34"/>
      <c r="F17" s="15" t="s">
        <v>18</v>
      </c>
      <c r="G17" s="221">
        <v>1100</v>
      </c>
      <c r="H17" s="182"/>
      <c r="I17" s="19"/>
      <c r="J17" s="20">
        <f t="shared" si="0"/>
        <v>0</v>
      </c>
    </row>
    <row r="18" spans="1:11" ht="20.25" customHeight="1" thickBot="1" x14ac:dyDescent="0.3">
      <c r="A18" s="128"/>
      <c r="B18" s="116"/>
      <c r="C18" s="129"/>
      <c r="D18" s="391" t="s">
        <v>677</v>
      </c>
      <c r="E18" s="392"/>
      <c r="F18" s="392"/>
      <c r="G18" s="392"/>
      <c r="H18" s="392"/>
      <c r="I18" s="393"/>
      <c r="J18" s="239">
        <f>SUM(J6:J17)</f>
        <v>0</v>
      </c>
    </row>
    <row r="19" spans="1:11" ht="18" customHeight="1" x14ac:dyDescent="0.25">
      <c r="C19" s="76"/>
      <c r="D19" s="245"/>
      <c r="E19" s="408"/>
      <c r="F19" s="408"/>
      <c r="G19" s="408"/>
      <c r="H19" s="408"/>
      <c r="I19" s="408"/>
      <c r="J19" s="240"/>
    </row>
    <row r="20" spans="1:11" ht="15" customHeight="1" x14ac:dyDescent="0.2">
      <c r="A20" s="50" t="s">
        <v>14</v>
      </c>
    </row>
    <row r="21" spans="1:11" ht="15" customHeight="1" x14ac:dyDescent="0.2">
      <c r="A21" s="50"/>
    </row>
    <row r="22" spans="1:11" ht="15" customHeight="1" x14ac:dyDescent="0.2">
      <c r="A22" s="31" t="s">
        <v>645</v>
      </c>
      <c r="B22" s="31"/>
      <c r="C22" s="50"/>
      <c r="D22" s="31"/>
      <c r="E22" s="31"/>
      <c r="F22" s="31"/>
      <c r="G22" s="105"/>
      <c r="H22" s="106"/>
      <c r="I22" s="31"/>
      <c r="J22" s="31"/>
      <c r="K22" s="31"/>
    </row>
    <row r="23" spans="1:11" ht="15" customHeight="1" x14ac:dyDescent="0.2">
      <c r="A23" s="31" t="s">
        <v>1314</v>
      </c>
      <c r="B23" s="31"/>
      <c r="C23" s="50"/>
      <c r="D23" s="31"/>
      <c r="E23" s="31"/>
      <c r="F23" s="31"/>
      <c r="G23" s="105"/>
      <c r="H23" s="106"/>
      <c r="I23" s="31"/>
      <c r="J23" s="31"/>
      <c r="K23" s="31"/>
    </row>
    <row r="24" spans="1:11" ht="15" customHeight="1" x14ac:dyDescent="0.2">
      <c r="A24" s="31" t="s">
        <v>1315</v>
      </c>
      <c r="B24" s="31"/>
      <c r="C24" s="50"/>
      <c r="D24" s="31"/>
      <c r="E24" s="31"/>
      <c r="F24" s="31"/>
      <c r="G24" s="105"/>
      <c r="H24" s="106"/>
      <c r="I24" s="31"/>
      <c r="J24" s="31"/>
      <c r="K24" s="31"/>
    </row>
    <row r="25" spans="1:11" ht="15" customHeight="1" x14ac:dyDescent="0.2">
      <c r="A25" s="31" t="s">
        <v>1313</v>
      </c>
      <c r="B25" s="31"/>
      <c r="C25" s="50"/>
      <c r="D25" s="31"/>
      <c r="E25" s="31"/>
      <c r="F25" s="31"/>
      <c r="G25" s="105"/>
      <c r="H25" s="106"/>
      <c r="I25" s="31"/>
      <c r="J25" s="31"/>
      <c r="K25" s="31"/>
    </row>
    <row r="26" spans="1:11" ht="15" customHeight="1" x14ac:dyDescent="0.2">
      <c r="A26" s="31" t="s">
        <v>1312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</row>
    <row r="27" spans="1:11" ht="15" customHeight="1" x14ac:dyDescent="0.2">
      <c r="A27" s="31" t="s">
        <v>1311</v>
      </c>
      <c r="C27" s="70"/>
    </row>
    <row r="28" spans="1:11" ht="15" customHeight="1" x14ac:dyDescent="0.2">
      <c r="A28" s="31" t="s">
        <v>623</v>
      </c>
      <c r="C28" s="70"/>
    </row>
    <row r="29" spans="1:11" ht="15" customHeight="1" x14ac:dyDescent="0.2">
      <c r="A29" s="31" t="s">
        <v>621</v>
      </c>
      <c r="B29" s="31"/>
      <c r="C29" s="50"/>
      <c r="D29" s="31"/>
      <c r="E29" s="31"/>
      <c r="F29" s="31"/>
      <c r="G29" s="105"/>
      <c r="H29" s="106"/>
      <c r="I29" s="31"/>
      <c r="J29" s="31"/>
      <c r="K29" s="31"/>
    </row>
    <row r="30" spans="1:11" ht="15" customHeight="1" x14ac:dyDescent="0.2">
      <c r="A30" s="31" t="s">
        <v>592</v>
      </c>
      <c r="B30" s="31"/>
      <c r="C30" s="50"/>
      <c r="D30" s="31"/>
      <c r="E30" s="31"/>
      <c r="F30" s="31"/>
      <c r="G30" s="105"/>
      <c r="H30" s="106"/>
      <c r="I30" s="31"/>
      <c r="J30" s="31"/>
      <c r="K30" s="31"/>
    </row>
    <row r="31" spans="1:11" ht="15" customHeight="1" x14ac:dyDescent="0.2">
      <c r="A31" s="50"/>
    </row>
    <row r="32" spans="1:11" s="31" customFormat="1" ht="20.100000000000001" customHeight="1" x14ac:dyDescent="0.2">
      <c r="A32" s="50"/>
      <c r="G32" s="105"/>
      <c r="H32" s="106"/>
      <c r="I32" s="31" t="s">
        <v>16</v>
      </c>
    </row>
    <row r="33" spans="1:10" s="31" customFormat="1" ht="20.100000000000001" customHeight="1" thickBot="1" x14ac:dyDescent="0.25">
      <c r="A33" s="50" t="s">
        <v>20</v>
      </c>
      <c r="E33" s="31" t="s">
        <v>15</v>
      </c>
      <c r="G33" s="105"/>
      <c r="H33" s="106"/>
      <c r="I33" s="91"/>
      <c r="J33" s="91"/>
    </row>
    <row r="34" spans="1:10" x14ac:dyDescent="0.2">
      <c r="B34" s="71"/>
      <c r="C34" s="71"/>
    </row>
  </sheetData>
  <sheetProtection algorithmName="SHA-512" hashValue="tkwarmUdpAUdNlWd7jwBqMdNrOV90Ns30jZigan03Z6OR7x8Z6TBYFdpXVBPAhlvLEzY02R2XSQYxBgp+3LTbQ==" saltValue="EvTCZtrixHcRVWpXvyPcIQ==" spinCount="100000" sheet="1" objects="1" scenarios="1"/>
  <mergeCells count="4">
    <mergeCell ref="A2:F2"/>
    <mergeCell ref="A3:F3"/>
    <mergeCell ref="D18:I18"/>
    <mergeCell ref="E19:I1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0"/>
  <dimension ref="A1:M43"/>
  <sheetViews>
    <sheetView workbookViewId="0">
      <selection activeCell="H7" sqref="H7"/>
    </sheetView>
  </sheetViews>
  <sheetFormatPr defaultRowHeight="13.5" customHeight="1" x14ac:dyDescent="0.2"/>
  <cols>
    <col min="1" max="1" width="9.140625" bestFit="1" customWidth="1"/>
    <col min="2" max="2" width="6.5703125" customWidth="1"/>
    <col min="3" max="3" width="11.85546875" customWidth="1"/>
    <col min="4" max="4" width="40.7109375" customWidth="1"/>
    <col min="5" max="5" width="14.85546875" customWidth="1"/>
    <col min="6" max="6" width="7.140625" customWidth="1"/>
    <col min="7" max="7" width="11" customWidth="1"/>
    <col min="8" max="8" width="12" style="63" bestFit="1" customWidth="1"/>
    <col min="9" max="9" width="11.28515625" customWidth="1"/>
    <col min="10" max="10" width="16.7109375" customWidth="1"/>
  </cols>
  <sheetData>
    <row r="1" spans="1:10" ht="13.5" customHeight="1" x14ac:dyDescent="0.2">
      <c r="A1" s="389"/>
      <c r="B1" s="389"/>
      <c r="C1" s="389"/>
      <c r="D1" s="389"/>
      <c r="E1" s="389"/>
      <c r="F1" s="389"/>
      <c r="G1" s="75"/>
      <c r="H1" s="67"/>
      <c r="I1" s="68"/>
    </row>
    <row r="2" spans="1:10" ht="18" customHeight="1" x14ac:dyDescent="0.2">
      <c r="A2" s="389" t="s">
        <v>393</v>
      </c>
      <c r="B2" s="389"/>
      <c r="C2" s="389"/>
      <c r="D2" s="389"/>
      <c r="E2" s="389"/>
      <c r="F2" s="389"/>
      <c r="G2" s="75"/>
      <c r="H2" s="67"/>
      <c r="I2" s="68"/>
      <c r="J2" s="65" t="s">
        <v>1091</v>
      </c>
    </row>
    <row r="3" spans="1:10" ht="18" customHeight="1" x14ac:dyDescent="0.2">
      <c r="A3" s="389" t="s">
        <v>946</v>
      </c>
      <c r="B3" s="389"/>
      <c r="C3" s="389"/>
      <c r="D3" s="389"/>
      <c r="E3" s="389"/>
      <c r="F3" s="389"/>
      <c r="G3" s="75"/>
      <c r="H3" s="67"/>
      <c r="I3" s="68"/>
    </row>
    <row r="4" spans="1:10" ht="13.5" customHeight="1" x14ac:dyDescent="0.2">
      <c r="A4" s="1"/>
      <c r="B4" s="1"/>
      <c r="C4" s="1"/>
      <c r="D4" s="1"/>
      <c r="E4" s="1"/>
      <c r="F4" s="1"/>
      <c r="G4" s="75"/>
      <c r="H4" s="67"/>
      <c r="I4" s="68"/>
    </row>
    <row r="5" spans="1:10" ht="3" customHeight="1" thickBot="1" x14ac:dyDescent="0.25">
      <c r="A5" s="1"/>
      <c r="B5" s="1"/>
      <c r="C5" s="1"/>
      <c r="D5" s="1"/>
      <c r="E5" s="1"/>
      <c r="F5" s="1"/>
      <c r="G5" s="75"/>
      <c r="H5" s="67"/>
      <c r="I5" s="68"/>
    </row>
    <row r="6" spans="1:10" s="80" customFormat="1" ht="54.75" customHeight="1" thickBot="1" x14ac:dyDescent="0.25">
      <c r="A6" s="54" t="s">
        <v>0</v>
      </c>
      <c r="B6" s="55" t="s">
        <v>1</v>
      </c>
      <c r="C6" s="2" t="s">
        <v>382</v>
      </c>
      <c r="D6" s="17" t="s">
        <v>2</v>
      </c>
      <c r="E6" s="5" t="s">
        <v>3</v>
      </c>
      <c r="F6" s="4" t="s">
        <v>4</v>
      </c>
      <c r="G6" s="5" t="s">
        <v>5</v>
      </c>
      <c r="H6" s="57" t="s">
        <v>21</v>
      </c>
      <c r="I6" s="58" t="s">
        <v>380</v>
      </c>
      <c r="J6" s="59" t="s">
        <v>7</v>
      </c>
    </row>
    <row r="7" spans="1:10" ht="15" customHeight="1" x14ac:dyDescent="0.2">
      <c r="A7" s="61" t="s">
        <v>264</v>
      </c>
      <c r="B7" s="10" t="s">
        <v>8</v>
      </c>
      <c r="C7" s="11"/>
      <c r="D7" s="18" t="s">
        <v>500</v>
      </c>
      <c r="E7" s="34"/>
      <c r="F7" s="15" t="s">
        <v>18</v>
      </c>
      <c r="G7" s="221">
        <v>2500</v>
      </c>
      <c r="H7" s="166"/>
      <c r="I7" s="19"/>
      <c r="J7" s="20">
        <f t="shared" ref="J7:J26" si="0">+G7*H7</f>
        <v>0</v>
      </c>
    </row>
    <row r="8" spans="1:10" ht="15" customHeight="1" x14ac:dyDescent="0.2">
      <c r="A8" s="61" t="s">
        <v>478</v>
      </c>
      <c r="B8" s="10" t="s">
        <v>10</v>
      </c>
      <c r="C8" s="11"/>
      <c r="D8" s="18" t="s">
        <v>443</v>
      </c>
      <c r="E8" s="34"/>
      <c r="F8" s="15" t="s">
        <v>18</v>
      </c>
      <c r="G8" s="221">
        <v>300</v>
      </c>
      <c r="H8" s="166"/>
      <c r="I8" s="19"/>
      <c r="J8" s="20">
        <f t="shared" si="0"/>
        <v>0</v>
      </c>
    </row>
    <row r="9" spans="1:10" ht="15" customHeight="1" x14ac:dyDescent="0.2">
      <c r="A9" s="61" t="s">
        <v>265</v>
      </c>
      <c r="B9" s="10" t="s">
        <v>12</v>
      </c>
      <c r="C9" s="11"/>
      <c r="D9" s="18" t="s">
        <v>376</v>
      </c>
      <c r="E9" s="34"/>
      <c r="F9" s="15" t="s">
        <v>18</v>
      </c>
      <c r="G9" s="221">
        <v>1500</v>
      </c>
      <c r="H9" s="166"/>
      <c r="I9" s="19"/>
      <c r="J9" s="20">
        <f t="shared" si="0"/>
        <v>0</v>
      </c>
    </row>
    <row r="10" spans="1:10" ht="15" customHeight="1" x14ac:dyDescent="0.2">
      <c r="A10" s="61" t="s">
        <v>266</v>
      </c>
      <c r="B10" s="10" t="s">
        <v>22</v>
      </c>
      <c r="C10" s="11"/>
      <c r="D10" s="18" t="s">
        <v>1079</v>
      </c>
      <c r="E10" s="34"/>
      <c r="F10" s="15" t="s">
        <v>18</v>
      </c>
      <c r="G10" s="221">
        <v>3000</v>
      </c>
      <c r="H10" s="166"/>
      <c r="I10" s="19"/>
      <c r="J10" s="20">
        <f t="shared" si="0"/>
        <v>0</v>
      </c>
    </row>
    <row r="11" spans="1:10" ht="15" customHeight="1" x14ac:dyDescent="0.2">
      <c r="A11" s="61" t="s">
        <v>269</v>
      </c>
      <c r="B11" s="10" t="s">
        <v>23</v>
      </c>
      <c r="C11" s="11"/>
      <c r="D11" s="18" t="s">
        <v>501</v>
      </c>
      <c r="E11" s="34"/>
      <c r="F11" s="15" t="s">
        <v>18</v>
      </c>
      <c r="G11" s="221">
        <v>300</v>
      </c>
      <c r="H11" s="166"/>
      <c r="I11" s="19"/>
      <c r="J11" s="20">
        <f t="shared" si="0"/>
        <v>0</v>
      </c>
    </row>
    <row r="12" spans="1:10" ht="15" customHeight="1" x14ac:dyDescent="0.2">
      <c r="A12" s="61" t="s">
        <v>479</v>
      </c>
      <c r="B12" s="10" t="s">
        <v>24</v>
      </c>
      <c r="C12" s="11"/>
      <c r="D12" s="18" t="s">
        <v>442</v>
      </c>
      <c r="E12" s="34"/>
      <c r="F12" s="15" t="s">
        <v>18</v>
      </c>
      <c r="G12" s="221">
        <v>300</v>
      </c>
      <c r="H12" s="166"/>
      <c r="I12" s="19"/>
      <c r="J12" s="20">
        <f t="shared" si="0"/>
        <v>0</v>
      </c>
    </row>
    <row r="13" spans="1:10" ht="15" customHeight="1" x14ac:dyDescent="0.2">
      <c r="A13" s="61" t="s">
        <v>1051</v>
      </c>
      <c r="B13" s="10" t="s">
        <v>25</v>
      </c>
      <c r="C13" s="11"/>
      <c r="D13" s="272" t="s">
        <v>1052</v>
      </c>
      <c r="E13" s="34"/>
      <c r="F13" s="15" t="s">
        <v>18</v>
      </c>
      <c r="G13" s="221">
        <v>500</v>
      </c>
      <c r="H13" s="166"/>
      <c r="I13" s="19"/>
      <c r="J13" s="20">
        <f t="shared" si="0"/>
        <v>0</v>
      </c>
    </row>
    <row r="14" spans="1:10" ht="15" customHeight="1" x14ac:dyDescent="0.2">
      <c r="A14" s="61" t="s">
        <v>1046</v>
      </c>
      <c r="B14" s="10" t="s">
        <v>26</v>
      </c>
      <c r="C14" s="11"/>
      <c r="D14" s="73" t="s">
        <v>1019</v>
      </c>
      <c r="E14" s="34"/>
      <c r="F14" s="15" t="s">
        <v>18</v>
      </c>
      <c r="G14" s="221">
        <v>300</v>
      </c>
      <c r="H14" s="166"/>
      <c r="I14" s="19"/>
      <c r="J14" s="20">
        <f t="shared" si="0"/>
        <v>0</v>
      </c>
    </row>
    <row r="15" spans="1:10" ht="15" customHeight="1" x14ac:dyDescent="0.2">
      <c r="A15" s="61" t="s">
        <v>1045</v>
      </c>
      <c r="B15" s="10" t="s">
        <v>27</v>
      </c>
      <c r="C15" s="33"/>
      <c r="D15" s="73" t="s">
        <v>1020</v>
      </c>
      <c r="E15" s="52"/>
      <c r="F15" s="113" t="s">
        <v>18</v>
      </c>
      <c r="G15" s="222">
        <v>1200</v>
      </c>
      <c r="H15" s="166"/>
      <c r="I15" s="8"/>
      <c r="J15" s="20">
        <f t="shared" si="0"/>
        <v>0</v>
      </c>
    </row>
    <row r="16" spans="1:10" ht="15" customHeight="1" x14ac:dyDescent="0.2">
      <c r="A16" s="61" t="s">
        <v>267</v>
      </c>
      <c r="B16" s="10" t="s">
        <v>28</v>
      </c>
      <c r="C16" s="33"/>
      <c r="D16" s="18" t="s">
        <v>971</v>
      </c>
      <c r="E16" s="52"/>
      <c r="F16" s="15" t="s">
        <v>18</v>
      </c>
      <c r="G16" s="222">
        <v>4000</v>
      </c>
      <c r="H16" s="166"/>
      <c r="I16" s="8"/>
      <c r="J16" s="20">
        <f t="shared" si="0"/>
        <v>0</v>
      </c>
    </row>
    <row r="17" spans="1:13" ht="15" customHeight="1" x14ac:dyDescent="0.2">
      <c r="A17" s="61" t="s">
        <v>480</v>
      </c>
      <c r="B17" s="10" t="s">
        <v>29</v>
      </c>
      <c r="C17" s="11"/>
      <c r="D17" s="18" t="s">
        <v>469</v>
      </c>
      <c r="E17" s="34"/>
      <c r="F17" s="15" t="s">
        <v>18</v>
      </c>
      <c r="G17" s="221">
        <v>100</v>
      </c>
      <c r="H17" s="166"/>
      <c r="I17" s="19"/>
      <c r="J17" s="20">
        <f t="shared" si="0"/>
        <v>0</v>
      </c>
    </row>
    <row r="18" spans="1:13" ht="15" customHeight="1" x14ac:dyDescent="0.2">
      <c r="A18" s="61" t="s">
        <v>481</v>
      </c>
      <c r="B18" s="10" t="s">
        <v>30</v>
      </c>
      <c r="C18" s="11"/>
      <c r="D18" s="18" t="s">
        <v>470</v>
      </c>
      <c r="E18" s="34"/>
      <c r="F18" s="15" t="s">
        <v>18</v>
      </c>
      <c r="G18" s="221">
        <v>30</v>
      </c>
      <c r="H18" s="166"/>
      <c r="I18" s="19"/>
      <c r="J18" s="20">
        <f t="shared" si="0"/>
        <v>0</v>
      </c>
    </row>
    <row r="19" spans="1:13" ht="15" customHeight="1" x14ac:dyDescent="0.2">
      <c r="A19" s="61" t="s">
        <v>482</v>
      </c>
      <c r="B19" s="10" t="s">
        <v>31</v>
      </c>
      <c r="C19" s="11"/>
      <c r="D19" s="18" t="s">
        <v>444</v>
      </c>
      <c r="E19" s="34"/>
      <c r="F19" s="15" t="s">
        <v>18</v>
      </c>
      <c r="G19" s="221">
        <v>10</v>
      </c>
      <c r="H19" s="166"/>
      <c r="I19" s="19"/>
      <c r="J19" s="20">
        <f t="shared" si="0"/>
        <v>0</v>
      </c>
    </row>
    <row r="20" spans="1:13" ht="15" customHeight="1" x14ac:dyDescent="0.2">
      <c r="A20" s="61" t="s">
        <v>1044</v>
      </c>
      <c r="B20" s="10" t="s">
        <v>32</v>
      </c>
      <c r="C20" s="11"/>
      <c r="D20" s="73" t="s">
        <v>1018</v>
      </c>
      <c r="E20" s="34"/>
      <c r="F20" s="15" t="s">
        <v>18</v>
      </c>
      <c r="G20" s="221">
        <v>100</v>
      </c>
      <c r="H20" s="166"/>
      <c r="I20" s="19"/>
      <c r="J20" s="20">
        <f t="shared" si="0"/>
        <v>0</v>
      </c>
    </row>
    <row r="21" spans="1:13" ht="15" customHeight="1" x14ac:dyDescent="0.2">
      <c r="A21" s="61" t="s">
        <v>1043</v>
      </c>
      <c r="B21" s="10" t="s">
        <v>33</v>
      </c>
      <c r="C21" s="11"/>
      <c r="D21" s="272" t="s">
        <v>1017</v>
      </c>
      <c r="E21" s="34"/>
      <c r="F21" s="15" t="s">
        <v>18</v>
      </c>
      <c r="G21" s="221">
        <v>80</v>
      </c>
      <c r="H21" s="166"/>
      <c r="I21" s="19"/>
      <c r="J21" s="20">
        <f t="shared" si="0"/>
        <v>0</v>
      </c>
    </row>
    <row r="22" spans="1:13" ht="15" customHeight="1" x14ac:dyDescent="0.2">
      <c r="A22" s="61" t="s">
        <v>483</v>
      </c>
      <c r="B22" s="10" t="s">
        <v>34</v>
      </c>
      <c r="C22" s="11"/>
      <c r="D22" s="18" t="s">
        <v>445</v>
      </c>
      <c r="E22" s="34"/>
      <c r="F22" s="15" t="s">
        <v>18</v>
      </c>
      <c r="G22" s="221">
        <v>500</v>
      </c>
      <c r="H22" s="166"/>
      <c r="I22" s="19"/>
      <c r="J22" s="20">
        <f t="shared" si="0"/>
        <v>0</v>
      </c>
    </row>
    <row r="23" spans="1:13" ht="15" customHeight="1" x14ac:dyDescent="0.2">
      <c r="A23" s="61" t="s">
        <v>268</v>
      </c>
      <c r="B23" s="10" t="s">
        <v>35</v>
      </c>
      <c r="C23" s="11"/>
      <c r="D23" s="18" t="s">
        <v>362</v>
      </c>
      <c r="E23" s="34"/>
      <c r="F23" s="15" t="s">
        <v>18</v>
      </c>
      <c r="G23" s="221">
        <v>300</v>
      </c>
      <c r="H23" s="166"/>
      <c r="I23" s="19"/>
      <c r="J23" s="20">
        <f t="shared" ref="J23:J25" si="1">+G23*H23</f>
        <v>0</v>
      </c>
    </row>
    <row r="24" spans="1:13" ht="15" customHeight="1" x14ac:dyDescent="0.2">
      <c r="A24" s="300" t="s">
        <v>1042</v>
      </c>
      <c r="B24" s="10" t="s">
        <v>36</v>
      </c>
      <c r="C24" s="301"/>
      <c r="D24" s="73" t="s">
        <v>1101</v>
      </c>
      <c r="E24" s="34"/>
      <c r="F24" s="15" t="s">
        <v>9</v>
      </c>
      <c r="G24" s="221">
        <v>500</v>
      </c>
      <c r="H24" s="166"/>
      <c r="I24" s="19"/>
      <c r="J24" s="313">
        <f t="shared" si="1"/>
        <v>0</v>
      </c>
    </row>
    <row r="25" spans="1:13" ht="15" customHeight="1" x14ac:dyDescent="0.2">
      <c r="A25" s="300" t="s">
        <v>330</v>
      </c>
      <c r="B25" s="10" t="s">
        <v>712</v>
      </c>
      <c r="C25" s="301"/>
      <c r="D25" s="27" t="s">
        <v>331</v>
      </c>
      <c r="E25" s="37"/>
      <c r="F25" s="10" t="s">
        <v>9</v>
      </c>
      <c r="G25" s="221">
        <v>1500</v>
      </c>
      <c r="H25" s="182"/>
      <c r="I25" s="19"/>
      <c r="J25" s="20">
        <f t="shared" si="1"/>
        <v>0</v>
      </c>
    </row>
    <row r="26" spans="1:13" ht="15" customHeight="1" thickBot="1" x14ac:dyDescent="0.25">
      <c r="A26" s="61" t="s">
        <v>1015</v>
      </c>
      <c r="B26" s="10" t="s">
        <v>713</v>
      </c>
      <c r="C26" s="11"/>
      <c r="D26" s="18" t="s">
        <v>1016</v>
      </c>
      <c r="E26" s="34"/>
      <c r="F26" s="15" t="s">
        <v>9</v>
      </c>
      <c r="G26" s="221">
        <v>1500</v>
      </c>
      <c r="H26" s="166"/>
      <c r="I26" s="19"/>
      <c r="J26" s="144">
        <f t="shared" si="0"/>
        <v>0</v>
      </c>
    </row>
    <row r="27" spans="1:13" s="244" customFormat="1" ht="18" customHeight="1" thickBot="1" x14ac:dyDescent="0.3">
      <c r="A27" s="241"/>
      <c r="B27" s="242"/>
      <c r="C27" s="242"/>
      <c r="D27" s="409" t="s">
        <v>677</v>
      </c>
      <c r="E27" s="410"/>
      <c r="F27" s="410"/>
      <c r="G27" s="410"/>
      <c r="H27" s="410"/>
      <c r="I27" s="411"/>
      <c r="J27" s="243">
        <f>SUM(J7:J26)</f>
        <v>0</v>
      </c>
    </row>
    <row r="28" spans="1:13" s="244" customFormat="1" ht="18" customHeight="1" x14ac:dyDescent="0.25">
      <c r="F28" s="404"/>
      <c r="G28" s="404"/>
      <c r="H28" s="404"/>
      <c r="I28" s="404"/>
      <c r="J28" s="238"/>
    </row>
    <row r="29" spans="1:13" ht="15" customHeight="1" x14ac:dyDescent="0.2">
      <c r="A29" s="31" t="s">
        <v>14</v>
      </c>
    </row>
    <row r="30" spans="1:13" ht="15" customHeight="1" x14ac:dyDescent="0.2">
      <c r="A30" s="31"/>
    </row>
    <row r="31" spans="1:13" ht="15" customHeight="1" x14ac:dyDescent="0.2">
      <c r="A31" s="31" t="s">
        <v>624</v>
      </c>
      <c r="B31" s="31"/>
      <c r="C31" s="31"/>
      <c r="D31" s="31"/>
      <c r="E31" s="31"/>
      <c r="F31" s="31"/>
      <c r="G31" s="31"/>
      <c r="H31" s="106"/>
      <c r="I31" s="31"/>
      <c r="J31" s="31"/>
      <c r="K31" s="31"/>
      <c r="L31" s="31"/>
      <c r="M31" s="31"/>
    </row>
    <row r="32" spans="1:13" ht="15" customHeight="1" x14ac:dyDescent="0.2">
      <c r="A32" s="31" t="s">
        <v>467</v>
      </c>
      <c r="B32" s="31"/>
      <c r="C32" s="31"/>
      <c r="D32" s="31"/>
      <c r="E32" s="31"/>
      <c r="F32" s="31"/>
      <c r="G32" s="31"/>
      <c r="H32" s="106"/>
      <c r="I32" s="31"/>
      <c r="J32" s="31"/>
      <c r="K32" s="31"/>
      <c r="L32" s="31"/>
      <c r="M32" s="31"/>
    </row>
    <row r="33" spans="1:13" ht="15" customHeight="1" x14ac:dyDescent="0.2">
      <c r="A33" s="31" t="s">
        <v>468</v>
      </c>
      <c r="B33" s="31"/>
      <c r="C33" s="31"/>
      <c r="D33" s="31"/>
      <c r="E33" s="31"/>
      <c r="F33" s="31"/>
      <c r="G33" s="31"/>
      <c r="H33" s="106"/>
      <c r="I33" s="31"/>
      <c r="J33" s="31"/>
      <c r="K33" s="31"/>
      <c r="L33" s="31"/>
      <c r="M33" s="31"/>
    </row>
    <row r="34" spans="1:13" ht="15" customHeight="1" x14ac:dyDescent="0.2">
      <c r="A34" s="31" t="s">
        <v>625</v>
      </c>
    </row>
    <row r="35" spans="1:13" s="31" customFormat="1" ht="15" customHeight="1" x14ac:dyDescent="0.2">
      <c r="A35" s="31" t="s">
        <v>808</v>
      </c>
      <c r="H35" s="106"/>
    </row>
    <row r="36" spans="1:13" s="31" customFormat="1" ht="15" customHeight="1" x14ac:dyDescent="0.2">
      <c r="A36" s="31" t="s">
        <v>809</v>
      </c>
      <c r="H36" s="106"/>
    </row>
    <row r="37" spans="1:13" s="31" customFormat="1" ht="15" customHeight="1" x14ac:dyDescent="0.2">
      <c r="A37" s="31" t="s">
        <v>810</v>
      </c>
      <c r="H37" s="106"/>
    </row>
    <row r="38" spans="1:13" s="31" customFormat="1" ht="15" customHeight="1" x14ac:dyDescent="0.2">
      <c r="A38" s="31" t="s">
        <v>361</v>
      </c>
      <c r="H38" s="106"/>
    </row>
    <row r="39" spans="1:13" s="31" customFormat="1" ht="15" customHeight="1" x14ac:dyDescent="0.2">
      <c r="A39" s="31" t="s">
        <v>360</v>
      </c>
      <c r="C39" s="50"/>
      <c r="G39" s="105"/>
      <c r="H39" s="106"/>
    </row>
    <row r="40" spans="1:13" ht="15" customHeight="1" x14ac:dyDescent="0.2">
      <c r="A40" s="31" t="s">
        <v>365</v>
      </c>
    </row>
    <row r="41" spans="1:13" ht="15" customHeight="1" x14ac:dyDescent="0.2">
      <c r="A41" s="31"/>
    </row>
    <row r="42" spans="1:13" s="31" customFormat="1" ht="20.100000000000001" customHeight="1" thickBot="1" x14ac:dyDescent="0.25">
      <c r="A42" s="31" t="s">
        <v>20</v>
      </c>
      <c r="E42" s="31" t="s">
        <v>15</v>
      </c>
      <c r="H42" s="106"/>
      <c r="I42" s="31" t="s">
        <v>16</v>
      </c>
    </row>
    <row r="43" spans="1:13" s="31" customFormat="1" ht="20.100000000000001" customHeight="1" x14ac:dyDescent="0.2">
      <c r="B43" s="167"/>
      <c r="C43" s="167"/>
      <c r="H43" s="106"/>
      <c r="I43" s="91"/>
      <c r="J43" s="91"/>
    </row>
  </sheetData>
  <sheetProtection algorithmName="SHA-512" hashValue="5Jx63vnoSYq8SGmIvn4n2cihoPeHqUDzNCBYpM8E23C2gsxgmqJ7ZnDV1hw0wyJfbodPabIVLVQx2ALJQYd5PQ==" saltValue="m0VgVC6LHDrOTaRInl8oPg==" spinCount="100000" sheet="1" objects="1" scenarios="1"/>
  <mergeCells count="5">
    <mergeCell ref="A1:F1"/>
    <mergeCell ref="A2:F2"/>
    <mergeCell ref="A3:F3"/>
    <mergeCell ref="D27:I27"/>
    <mergeCell ref="F28:I2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A1:K52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140625" customWidth="1"/>
    <col min="3" max="3" width="11.85546875" customWidth="1"/>
    <col min="4" max="4" width="46" customWidth="1"/>
    <col min="5" max="5" width="14.5703125" customWidth="1"/>
    <col min="6" max="6" width="7.5703125" customWidth="1"/>
    <col min="7" max="7" width="9.28515625" customWidth="1"/>
    <col min="8" max="8" width="10.28515625" style="63" customWidth="1"/>
    <col min="9" max="9" width="10.140625" customWidth="1"/>
    <col min="10" max="10" width="18.5703125" customWidth="1"/>
  </cols>
  <sheetData>
    <row r="1" spans="1:10" x14ac:dyDescent="0.2">
      <c r="A1" s="389"/>
      <c r="B1" s="389"/>
      <c r="C1" s="389"/>
      <c r="D1" s="389"/>
      <c r="E1" s="389"/>
      <c r="F1" s="389"/>
      <c r="G1" s="75"/>
      <c r="H1" s="67"/>
      <c r="I1" s="68"/>
    </row>
    <row r="2" spans="1:10" ht="18" customHeight="1" x14ac:dyDescent="0.2">
      <c r="A2" s="389" t="s">
        <v>403</v>
      </c>
      <c r="B2" s="389"/>
      <c r="C2" s="389"/>
      <c r="D2" s="389"/>
      <c r="E2" s="389"/>
      <c r="F2" s="389"/>
      <c r="G2" s="75"/>
      <c r="H2" s="67"/>
      <c r="I2" s="68"/>
      <c r="J2" s="65" t="s">
        <v>404</v>
      </c>
    </row>
    <row r="3" spans="1:10" ht="18" customHeight="1" x14ac:dyDescent="0.2">
      <c r="A3" s="389" t="s">
        <v>1013</v>
      </c>
      <c r="B3" s="389"/>
      <c r="C3" s="389"/>
      <c r="D3" s="389"/>
      <c r="E3" s="389"/>
      <c r="F3" s="389"/>
      <c r="G3" s="75"/>
      <c r="H3" s="67"/>
      <c r="I3" s="68"/>
    </row>
    <row r="4" spans="1:10" ht="18" customHeight="1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s="80" customFormat="1" ht="50.1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17" t="s">
        <v>3</v>
      </c>
      <c r="F5" s="17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60" t="s">
        <v>137</v>
      </c>
      <c r="B6" s="7" t="s">
        <v>8</v>
      </c>
      <c r="C6" s="33"/>
      <c r="D6" s="51" t="s">
        <v>564</v>
      </c>
      <c r="E6" s="101"/>
      <c r="F6" s="53" t="s">
        <v>18</v>
      </c>
      <c r="G6" s="53">
        <v>1500</v>
      </c>
      <c r="H6" s="166"/>
      <c r="I6" s="8"/>
      <c r="J6" s="9">
        <f t="shared" ref="J6:J28" si="0">+G6*H6</f>
        <v>0</v>
      </c>
    </row>
    <row r="7" spans="1:10" ht="15" customHeight="1" x14ac:dyDescent="0.2">
      <c r="A7" s="61" t="s">
        <v>138</v>
      </c>
      <c r="B7" s="7" t="s">
        <v>10</v>
      </c>
      <c r="C7" s="11"/>
      <c r="D7" s="18" t="s">
        <v>684</v>
      </c>
      <c r="E7" s="101"/>
      <c r="F7" s="15" t="s">
        <v>18</v>
      </c>
      <c r="G7" s="15">
        <v>70</v>
      </c>
      <c r="H7" s="182"/>
      <c r="I7" s="19"/>
      <c r="J7" s="20">
        <f t="shared" si="0"/>
        <v>0</v>
      </c>
    </row>
    <row r="8" spans="1:10" ht="15" customHeight="1" x14ac:dyDescent="0.2">
      <c r="A8" s="61" t="s">
        <v>139</v>
      </c>
      <c r="B8" s="7" t="s">
        <v>12</v>
      </c>
      <c r="C8" s="11"/>
      <c r="D8" s="18" t="s">
        <v>701</v>
      </c>
      <c r="E8" s="101"/>
      <c r="F8" s="15" t="s">
        <v>18</v>
      </c>
      <c r="G8" s="15">
        <v>950</v>
      </c>
      <c r="H8" s="182"/>
      <c r="I8" s="19"/>
      <c r="J8" s="20">
        <f t="shared" si="0"/>
        <v>0</v>
      </c>
    </row>
    <row r="9" spans="1:10" ht="15" customHeight="1" x14ac:dyDescent="0.2">
      <c r="A9" s="61" t="s">
        <v>140</v>
      </c>
      <c r="B9" s="7" t="s">
        <v>22</v>
      </c>
      <c r="C9" s="11"/>
      <c r="D9" s="18" t="s">
        <v>683</v>
      </c>
      <c r="E9" s="101"/>
      <c r="F9" s="15" t="s">
        <v>18</v>
      </c>
      <c r="G9" s="15">
        <v>130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1154</v>
      </c>
      <c r="B10" s="7" t="s">
        <v>23</v>
      </c>
      <c r="C10" s="11"/>
      <c r="D10" s="18" t="s">
        <v>1155</v>
      </c>
      <c r="E10" s="356"/>
      <c r="F10" s="15" t="s">
        <v>18</v>
      </c>
      <c r="G10" s="15">
        <v>700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144</v>
      </c>
      <c r="B11" s="7" t="s">
        <v>24</v>
      </c>
      <c r="C11" s="11"/>
      <c r="D11" s="18" t="s">
        <v>704</v>
      </c>
      <c r="E11" s="101"/>
      <c r="F11" s="15" t="s">
        <v>18</v>
      </c>
      <c r="G11" s="15">
        <v>1000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144</v>
      </c>
      <c r="B12" s="7" t="s">
        <v>25</v>
      </c>
      <c r="C12" s="11"/>
      <c r="D12" s="18" t="s">
        <v>705</v>
      </c>
      <c r="E12" s="101"/>
      <c r="F12" s="15" t="s">
        <v>18</v>
      </c>
      <c r="G12" s="15">
        <v>600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145</v>
      </c>
      <c r="B13" s="7" t="s">
        <v>26</v>
      </c>
      <c r="C13" s="11"/>
      <c r="D13" s="18" t="s">
        <v>412</v>
      </c>
      <c r="E13" s="101"/>
      <c r="F13" s="15" t="s">
        <v>18</v>
      </c>
      <c r="G13" s="15">
        <v>10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142</v>
      </c>
      <c r="B14" s="7" t="s">
        <v>27</v>
      </c>
      <c r="C14" s="11"/>
      <c r="D14" s="14" t="s">
        <v>703</v>
      </c>
      <c r="E14" s="101"/>
      <c r="F14" s="10" t="s">
        <v>18</v>
      </c>
      <c r="G14" s="15">
        <v>200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143</v>
      </c>
      <c r="B15" s="7" t="s">
        <v>28</v>
      </c>
      <c r="C15" s="11"/>
      <c r="D15" s="14" t="s">
        <v>700</v>
      </c>
      <c r="E15" s="101"/>
      <c r="F15" s="10" t="s">
        <v>18</v>
      </c>
      <c r="G15" s="15">
        <v>250</v>
      </c>
      <c r="H15" s="182"/>
      <c r="I15" s="19"/>
      <c r="J15" s="20">
        <f t="shared" si="0"/>
        <v>0</v>
      </c>
    </row>
    <row r="16" spans="1:10" ht="15" customHeight="1" x14ac:dyDescent="0.2">
      <c r="A16" s="61" t="s">
        <v>141</v>
      </c>
      <c r="B16" s="7" t="s">
        <v>29</v>
      </c>
      <c r="C16" s="11"/>
      <c r="D16" s="18" t="s">
        <v>702</v>
      </c>
      <c r="E16" s="101"/>
      <c r="F16" s="15" t="s">
        <v>18</v>
      </c>
      <c r="G16" s="15">
        <v>500</v>
      </c>
      <c r="H16" s="182"/>
      <c r="I16" s="19"/>
      <c r="J16" s="20">
        <f t="shared" si="0"/>
        <v>0</v>
      </c>
    </row>
    <row r="17" spans="1:11" ht="15" customHeight="1" x14ac:dyDescent="0.2">
      <c r="A17" s="61" t="s">
        <v>146</v>
      </c>
      <c r="B17" s="7" t="s">
        <v>30</v>
      </c>
      <c r="C17" s="11"/>
      <c r="D17" s="18" t="s">
        <v>411</v>
      </c>
      <c r="E17" s="101"/>
      <c r="F17" s="15" t="s">
        <v>18</v>
      </c>
      <c r="G17" s="15">
        <v>2</v>
      </c>
      <c r="H17" s="182"/>
      <c r="I17" s="19"/>
      <c r="J17" s="20">
        <f t="shared" si="0"/>
        <v>0</v>
      </c>
    </row>
    <row r="18" spans="1:11" ht="15" customHeight="1" x14ac:dyDescent="0.2">
      <c r="A18" s="61" t="s">
        <v>147</v>
      </c>
      <c r="B18" s="7" t="s">
        <v>31</v>
      </c>
      <c r="C18" s="11"/>
      <c r="D18" s="18" t="s">
        <v>682</v>
      </c>
      <c r="E18" s="101"/>
      <c r="F18" s="15" t="s">
        <v>18</v>
      </c>
      <c r="G18" s="15">
        <v>100</v>
      </c>
      <c r="H18" s="182"/>
      <c r="I18" s="19"/>
      <c r="J18" s="20">
        <f t="shared" si="0"/>
        <v>0</v>
      </c>
    </row>
    <row r="19" spans="1:11" ht="15" customHeight="1" x14ac:dyDescent="0.2">
      <c r="A19" s="61" t="s">
        <v>1189</v>
      </c>
      <c r="B19" s="7" t="s">
        <v>32</v>
      </c>
      <c r="C19" s="11"/>
      <c r="D19" s="237" t="s">
        <v>1163</v>
      </c>
      <c r="E19" s="101"/>
      <c r="F19" s="10" t="s">
        <v>18</v>
      </c>
      <c r="G19" s="15">
        <v>80</v>
      </c>
      <c r="H19" s="182"/>
      <c r="I19" s="19"/>
      <c r="J19" s="20">
        <f t="shared" si="0"/>
        <v>0</v>
      </c>
    </row>
    <row r="20" spans="1:11" ht="15" customHeight="1" x14ac:dyDescent="0.2">
      <c r="A20" s="61" t="s">
        <v>963</v>
      </c>
      <c r="B20" s="7" t="s">
        <v>33</v>
      </c>
      <c r="C20" s="11"/>
      <c r="D20" s="277" t="s">
        <v>973</v>
      </c>
      <c r="E20" s="101"/>
      <c r="F20" s="284" t="s">
        <v>18</v>
      </c>
      <c r="G20" s="15">
        <v>80</v>
      </c>
      <c r="H20" s="182"/>
      <c r="I20" s="19"/>
      <c r="J20" s="20">
        <f t="shared" ref="J20:J21" si="1">+G20*H20</f>
        <v>0</v>
      </c>
    </row>
    <row r="21" spans="1:11" ht="15" customHeight="1" x14ac:dyDescent="0.2">
      <c r="A21" s="61" t="s">
        <v>1190</v>
      </c>
      <c r="B21" s="7" t="s">
        <v>34</v>
      </c>
      <c r="C21" s="11"/>
      <c r="D21" s="73" t="s">
        <v>1172</v>
      </c>
      <c r="E21" s="101"/>
      <c r="F21" s="15" t="s">
        <v>18</v>
      </c>
      <c r="G21" s="15">
        <v>150</v>
      </c>
      <c r="H21" s="182"/>
      <c r="I21" s="19"/>
      <c r="J21" s="20">
        <f t="shared" si="1"/>
        <v>0</v>
      </c>
    </row>
    <row r="22" spans="1:11" ht="15" customHeight="1" x14ac:dyDescent="0.2">
      <c r="A22" s="61" t="s">
        <v>148</v>
      </c>
      <c r="B22" s="7" t="s">
        <v>35</v>
      </c>
      <c r="C22" s="11"/>
      <c r="D22" s="18" t="s">
        <v>699</v>
      </c>
      <c r="E22" s="101"/>
      <c r="F22" s="15" t="s">
        <v>18</v>
      </c>
      <c r="G22" s="15">
        <v>150</v>
      </c>
      <c r="H22" s="182"/>
      <c r="I22" s="19"/>
      <c r="J22" s="20">
        <f t="shared" si="0"/>
        <v>0</v>
      </c>
    </row>
    <row r="23" spans="1:11" ht="15" customHeight="1" x14ac:dyDescent="0.2">
      <c r="A23" s="61" t="s">
        <v>149</v>
      </c>
      <c r="B23" s="7" t="s">
        <v>36</v>
      </c>
      <c r="C23" s="11"/>
      <c r="D23" s="18" t="s">
        <v>562</v>
      </c>
      <c r="E23" s="101"/>
      <c r="F23" s="15" t="s">
        <v>18</v>
      </c>
      <c r="G23" s="15">
        <v>200</v>
      </c>
      <c r="H23" s="182"/>
      <c r="I23" s="19"/>
      <c r="J23" s="20">
        <f t="shared" si="0"/>
        <v>0</v>
      </c>
    </row>
    <row r="24" spans="1:11" ht="15" customHeight="1" x14ac:dyDescent="0.2">
      <c r="A24" s="61" t="s">
        <v>150</v>
      </c>
      <c r="B24" s="7" t="s">
        <v>712</v>
      </c>
      <c r="C24" s="11"/>
      <c r="D24" s="18" t="s">
        <v>563</v>
      </c>
      <c r="E24" s="101"/>
      <c r="F24" s="15" t="s">
        <v>18</v>
      </c>
      <c r="G24" s="15">
        <v>100</v>
      </c>
      <c r="H24" s="182"/>
      <c r="I24" s="19"/>
      <c r="J24" s="20">
        <f t="shared" si="0"/>
        <v>0</v>
      </c>
    </row>
    <row r="25" spans="1:11" ht="15" customHeight="1" x14ac:dyDescent="0.2">
      <c r="A25" s="61" t="s">
        <v>151</v>
      </c>
      <c r="B25" s="7" t="s">
        <v>713</v>
      </c>
      <c r="C25" s="11"/>
      <c r="D25" s="27" t="s">
        <v>706</v>
      </c>
      <c r="E25" s="131"/>
      <c r="F25" s="10" t="s">
        <v>18</v>
      </c>
      <c r="G25" s="15">
        <v>300</v>
      </c>
      <c r="H25" s="182"/>
      <c r="I25" s="19"/>
      <c r="J25" s="20">
        <f t="shared" si="0"/>
        <v>0</v>
      </c>
    </row>
    <row r="26" spans="1:11" ht="15" customHeight="1" x14ac:dyDescent="0.2">
      <c r="A26" s="61" t="s">
        <v>151</v>
      </c>
      <c r="B26" s="7" t="s">
        <v>714</v>
      </c>
      <c r="C26" s="11"/>
      <c r="D26" s="27" t="s">
        <v>1070</v>
      </c>
      <c r="E26" s="101"/>
      <c r="F26" s="10" t="s">
        <v>18</v>
      </c>
      <c r="G26" s="15">
        <v>200</v>
      </c>
      <c r="H26" s="182"/>
      <c r="I26" s="19"/>
      <c r="J26" s="20">
        <f t="shared" si="0"/>
        <v>0</v>
      </c>
    </row>
    <row r="27" spans="1:11" ht="15" customHeight="1" x14ac:dyDescent="0.2">
      <c r="A27" s="61" t="s">
        <v>1072</v>
      </c>
      <c r="B27" s="7" t="s">
        <v>715</v>
      </c>
      <c r="C27" s="11"/>
      <c r="D27" s="27" t="s">
        <v>1071</v>
      </c>
      <c r="E27" s="101"/>
      <c r="F27" s="10" t="s">
        <v>18</v>
      </c>
      <c r="G27" s="15">
        <v>20</v>
      </c>
      <c r="H27" s="182"/>
      <c r="I27" s="19"/>
      <c r="J27" s="20">
        <f t="shared" si="0"/>
        <v>0</v>
      </c>
    </row>
    <row r="28" spans="1:11" ht="15" customHeight="1" thickBot="1" x14ac:dyDescent="0.25">
      <c r="A28" s="61" t="s">
        <v>1073</v>
      </c>
      <c r="B28" s="7" t="s">
        <v>716</v>
      </c>
      <c r="C28" s="11"/>
      <c r="D28" s="27" t="s">
        <v>1074</v>
      </c>
      <c r="E28" s="101"/>
      <c r="F28" s="10" t="s">
        <v>18</v>
      </c>
      <c r="G28" s="15">
        <v>100</v>
      </c>
      <c r="H28" s="182"/>
      <c r="I28" s="19"/>
      <c r="J28" s="20">
        <f t="shared" si="0"/>
        <v>0</v>
      </c>
    </row>
    <row r="29" spans="1:11" ht="18" customHeight="1" thickBot="1" x14ac:dyDescent="0.3">
      <c r="A29" s="126"/>
      <c r="B29" s="122"/>
      <c r="C29" s="127"/>
      <c r="D29" s="117"/>
      <c r="E29" s="409" t="s">
        <v>677</v>
      </c>
      <c r="F29" s="410"/>
      <c r="G29" s="410"/>
      <c r="H29" s="410"/>
      <c r="I29" s="411"/>
      <c r="J29" s="251">
        <f>SUM(J6:J28)</f>
        <v>0</v>
      </c>
    </row>
    <row r="30" spans="1:11" ht="15" customHeight="1" x14ac:dyDescent="0.2">
      <c r="A30" s="31"/>
      <c r="B30" s="31"/>
      <c r="C30" s="50"/>
      <c r="D30" s="31"/>
      <c r="E30" s="31"/>
      <c r="F30" s="31"/>
      <c r="G30" s="105"/>
      <c r="H30" s="106"/>
      <c r="I30" s="31"/>
      <c r="J30" s="31"/>
      <c r="K30" s="31"/>
    </row>
    <row r="31" spans="1:11" ht="15" customHeight="1" x14ac:dyDescent="0.2">
      <c r="A31" s="31" t="s">
        <v>14</v>
      </c>
    </row>
    <row r="32" spans="1:11" ht="15" customHeight="1" x14ac:dyDescent="0.2"/>
    <row r="33" spans="1:11" ht="15" customHeight="1" x14ac:dyDescent="0.2">
      <c r="A33" s="31" t="s">
        <v>1296</v>
      </c>
      <c r="B33" s="31"/>
      <c r="C33" s="31"/>
      <c r="D33" s="31"/>
      <c r="E33" s="31"/>
      <c r="F33" s="31"/>
      <c r="G33" s="31"/>
      <c r="H33" s="106"/>
      <c r="I33" s="31"/>
      <c r="J33" s="31"/>
      <c r="K33" s="31"/>
    </row>
    <row r="34" spans="1:11" ht="15" customHeight="1" x14ac:dyDescent="0.2">
      <c r="A34" s="31" t="s">
        <v>1297</v>
      </c>
      <c r="B34" s="31"/>
      <c r="C34" s="31"/>
      <c r="D34" s="31"/>
      <c r="E34" s="31"/>
      <c r="F34" s="31"/>
      <c r="G34" s="31"/>
      <c r="H34" s="106"/>
      <c r="I34" s="31"/>
      <c r="J34" s="31"/>
      <c r="K34" s="31"/>
    </row>
    <row r="35" spans="1:11" ht="15" customHeight="1" x14ac:dyDescent="0.2">
      <c r="A35" s="31" t="s">
        <v>1300</v>
      </c>
      <c r="B35" s="31"/>
      <c r="C35" s="31"/>
      <c r="D35" s="31"/>
      <c r="E35" s="31"/>
      <c r="F35" s="31"/>
      <c r="G35" s="31"/>
      <c r="H35" s="106"/>
      <c r="I35" s="31"/>
      <c r="J35" s="31"/>
      <c r="K35" s="31"/>
    </row>
    <row r="36" spans="1:11" ht="15" customHeight="1" x14ac:dyDescent="0.2">
      <c r="A36" s="31" t="s">
        <v>1298</v>
      </c>
      <c r="B36" s="31"/>
      <c r="C36" s="31"/>
      <c r="D36" s="31"/>
      <c r="E36" s="31"/>
      <c r="F36" s="31"/>
      <c r="G36" s="31"/>
      <c r="H36" s="106"/>
      <c r="I36" s="31"/>
      <c r="J36" s="31"/>
      <c r="K36" s="31"/>
    </row>
    <row r="37" spans="1:11" ht="15" customHeight="1" x14ac:dyDescent="0.2">
      <c r="A37" s="31" t="s">
        <v>1299</v>
      </c>
      <c r="B37" s="31"/>
      <c r="C37" s="31"/>
      <c r="D37" s="31"/>
      <c r="E37" s="31"/>
      <c r="F37" s="31"/>
      <c r="G37" s="31"/>
      <c r="H37" s="106"/>
      <c r="I37" s="31"/>
      <c r="J37" s="31"/>
      <c r="K37" s="31"/>
    </row>
    <row r="38" spans="1:11" ht="15" customHeight="1" x14ac:dyDescent="0.2">
      <c r="A38" s="31" t="s">
        <v>812</v>
      </c>
      <c r="B38" s="31"/>
      <c r="C38" s="31"/>
      <c r="D38" s="31"/>
      <c r="E38" s="31"/>
      <c r="F38" s="31"/>
      <c r="G38" s="31"/>
      <c r="H38" s="106"/>
      <c r="I38" s="31"/>
      <c r="J38" s="31"/>
      <c r="K38" s="31"/>
    </row>
    <row r="39" spans="1:11" ht="15" customHeight="1" x14ac:dyDescent="0.2">
      <c r="A39" s="31" t="s">
        <v>811</v>
      </c>
      <c r="B39" s="31"/>
      <c r="C39" s="31"/>
      <c r="D39" s="31"/>
      <c r="E39" s="31"/>
      <c r="F39" s="31"/>
      <c r="G39" s="31"/>
      <c r="H39" s="106"/>
      <c r="I39" s="31"/>
      <c r="J39" s="31"/>
      <c r="K39" s="31"/>
    </row>
    <row r="40" spans="1:11" ht="15" customHeight="1" x14ac:dyDescent="0.2">
      <c r="A40" s="31" t="s">
        <v>681</v>
      </c>
      <c r="B40" s="31"/>
      <c r="C40" s="31"/>
      <c r="D40" s="31"/>
      <c r="E40" s="31"/>
      <c r="F40" s="31"/>
      <c r="G40" s="31"/>
      <c r="H40" s="106"/>
      <c r="I40" s="31"/>
      <c r="J40" s="31"/>
      <c r="K40" s="31"/>
    </row>
    <row r="41" spans="1:11" ht="15" customHeight="1" x14ac:dyDescent="0.2">
      <c r="A41" s="31" t="s">
        <v>679</v>
      </c>
      <c r="B41" s="31"/>
      <c r="C41" s="31"/>
      <c r="D41" s="31"/>
      <c r="E41" s="31"/>
      <c r="F41" s="31"/>
      <c r="G41" s="31"/>
      <c r="H41" s="106"/>
      <c r="I41" s="31"/>
      <c r="J41" s="31"/>
      <c r="K41" s="31"/>
    </row>
    <row r="42" spans="1:11" ht="15" customHeight="1" x14ac:dyDescent="0.2">
      <c r="A42" s="31" t="s">
        <v>680</v>
      </c>
    </row>
    <row r="43" spans="1:11" ht="15" customHeight="1" x14ac:dyDescent="0.2">
      <c r="A43" s="31"/>
    </row>
    <row r="44" spans="1:11" ht="15" customHeight="1" x14ac:dyDescent="0.2">
      <c r="A44" s="31"/>
    </row>
    <row r="45" spans="1:11" ht="15" customHeight="1" x14ac:dyDescent="0.2">
      <c r="A45" s="31"/>
    </row>
    <row r="46" spans="1:11" ht="15" customHeight="1" x14ac:dyDescent="0.2">
      <c r="A46" s="31"/>
    </row>
    <row r="47" spans="1:11" ht="15" customHeight="1" x14ac:dyDescent="0.2">
      <c r="A47" s="31"/>
    </row>
    <row r="48" spans="1:11" s="363" customFormat="1" ht="15" customHeight="1" x14ac:dyDescent="0.2">
      <c r="A48" s="359" t="s">
        <v>622</v>
      </c>
      <c r="B48" s="359"/>
      <c r="C48" s="360"/>
      <c r="D48" s="359"/>
      <c r="E48" s="359"/>
      <c r="F48" s="359"/>
      <c r="G48" s="361"/>
      <c r="H48" s="362"/>
      <c r="I48" s="359"/>
      <c r="J48" s="359"/>
      <c r="K48" s="359"/>
    </row>
    <row r="49" spans="1:11" ht="15" customHeight="1" x14ac:dyDescent="0.2">
      <c r="A49" s="31"/>
      <c r="B49" s="31"/>
      <c r="C49" s="50"/>
      <c r="D49" s="31"/>
      <c r="E49" s="31"/>
      <c r="F49" s="31"/>
      <c r="G49" s="105"/>
      <c r="H49" s="106"/>
      <c r="I49" s="31"/>
      <c r="J49" s="31"/>
      <c r="K49" s="31"/>
    </row>
    <row r="50" spans="1:11" ht="15" customHeight="1" x14ac:dyDescent="0.2">
      <c r="A50" s="31" t="s">
        <v>365</v>
      </c>
      <c r="B50" s="31"/>
      <c r="C50" s="31"/>
      <c r="D50" s="31"/>
      <c r="E50" s="31"/>
      <c r="F50" s="31"/>
      <c r="G50" s="105"/>
      <c r="H50" s="106"/>
      <c r="I50" s="31"/>
      <c r="J50" s="31"/>
    </row>
    <row r="51" spans="1:11" s="31" customFormat="1" ht="20.100000000000001" customHeight="1" x14ac:dyDescent="0.2">
      <c r="E51" s="31" t="s">
        <v>15</v>
      </c>
      <c r="H51" s="106"/>
      <c r="I51" s="31" t="s">
        <v>16</v>
      </c>
    </row>
    <row r="52" spans="1:11" s="31" customFormat="1" ht="20.100000000000001" customHeight="1" x14ac:dyDescent="0.2">
      <c r="A52" s="31" t="s">
        <v>20</v>
      </c>
      <c r="B52" s="91"/>
      <c r="C52" s="91"/>
      <c r="H52" s="106"/>
      <c r="I52" s="91"/>
      <c r="J52" s="91"/>
    </row>
  </sheetData>
  <sheetProtection algorithmName="SHA-512" hashValue="ku0VzgkybzXxGnzdo35Hcx1I6otzw9LAXgZmVe28cKjOkSh5eX8cEcVhrRZB88lrJbDNEW4oHA2/wuVBhKWnog==" saltValue="FZ9G8eCBcGqeaX5WkDMrlQ==" spinCount="100000" sheet="1" objects="1" scenarios="1"/>
  <mergeCells count="4">
    <mergeCell ref="A1:F1"/>
    <mergeCell ref="A2:F2"/>
    <mergeCell ref="A3:F3"/>
    <mergeCell ref="E29:I2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3"/>
  <dimension ref="A1:J38"/>
  <sheetViews>
    <sheetView workbookViewId="0">
      <selection activeCell="H5" sqref="H5"/>
    </sheetView>
  </sheetViews>
  <sheetFormatPr defaultRowHeight="12.75" x14ac:dyDescent="0.2"/>
  <cols>
    <col min="1" max="1" width="9.140625" style="80" bestFit="1" customWidth="1"/>
    <col min="2" max="2" width="5.140625" customWidth="1"/>
    <col min="3" max="3" width="10.85546875" customWidth="1"/>
    <col min="4" max="4" width="46.85546875" customWidth="1"/>
    <col min="5" max="5" width="15" style="80" customWidth="1"/>
    <col min="6" max="6" width="7.5703125" customWidth="1"/>
    <col min="7" max="7" width="9.140625" bestFit="1" customWidth="1"/>
    <col min="8" max="8" width="10.28515625" style="63" customWidth="1"/>
    <col min="9" max="9" width="10" customWidth="1"/>
    <col min="10" max="10" width="12.7109375" bestFit="1" customWidth="1"/>
  </cols>
  <sheetData>
    <row r="1" spans="1:10" ht="18" customHeight="1" x14ac:dyDescent="0.2">
      <c r="A1" s="389" t="s">
        <v>393</v>
      </c>
      <c r="B1" s="389"/>
      <c r="C1" s="389"/>
      <c r="D1" s="389"/>
      <c r="E1" s="389"/>
      <c r="F1" s="389"/>
      <c r="G1" s="75"/>
      <c r="H1" s="67"/>
      <c r="I1" s="68"/>
      <c r="J1" s="65" t="s">
        <v>402</v>
      </c>
    </row>
    <row r="2" spans="1:10" ht="18" customHeight="1" x14ac:dyDescent="0.2">
      <c r="A2" s="389" t="s">
        <v>1219</v>
      </c>
      <c r="B2" s="389"/>
      <c r="C2" s="389"/>
      <c r="D2" s="389"/>
      <c r="E2" s="389"/>
      <c r="F2" s="389"/>
      <c r="G2" s="75"/>
      <c r="H2" s="67"/>
      <c r="I2" s="68"/>
    </row>
    <row r="3" spans="1:10" ht="13.5" thickBot="1" x14ac:dyDescent="0.25">
      <c r="A3" s="185"/>
      <c r="B3" s="1"/>
      <c r="C3" s="1"/>
      <c r="D3" s="1"/>
      <c r="E3" s="185"/>
      <c r="F3" s="1"/>
      <c r="G3" s="75"/>
      <c r="H3" s="67"/>
      <c r="I3" s="68"/>
    </row>
    <row r="4" spans="1:10" s="80" customFormat="1" ht="51.75" thickBot="1" x14ac:dyDescent="0.25">
      <c r="A4" s="54" t="s">
        <v>0</v>
      </c>
      <c r="B4" s="25" t="s">
        <v>1</v>
      </c>
      <c r="C4" s="2" t="s">
        <v>382</v>
      </c>
      <c r="D4" s="17" t="s">
        <v>2</v>
      </c>
      <c r="E4" s="4" t="s">
        <v>3</v>
      </c>
      <c r="F4" s="4" t="s">
        <v>4</v>
      </c>
      <c r="G4" s="5" t="s">
        <v>5</v>
      </c>
      <c r="H4" s="111" t="s">
        <v>6</v>
      </c>
      <c r="I4" s="58" t="s">
        <v>380</v>
      </c>
      <c r="J4" s="59" t="s">
        <v>7</v>
      </c>
    </row>
    <row r="5" spans="1:10" ht="15" customHeight="1" x14ac:dyDescent="0.2">
      <c r="A5" s="61" t="s">
        <v>558</v>
      </c>
      <c r="B5" s="10" t="s">
        <v>8</v>
      </c>
      <c r="C5" s="11"/>
      <c r="D5" s="18" t="s">
        <v>694</v>
      </c>
      <c r="E5" s="232"/>
      <c r="F5" s="15" t="s">
        <v>18</v>
      </c>
      <c r="G5" s="221">
        <v>1000</v>
      </c>
      <c r="H5" s="166"/>
      <c r="I5" s="19"/>
      <c r="J5" s="20">
        <f t="shared" ref="J5:J26" si="0">+G5*H5</f>
        <v>0</v>
      </c>
    </row>
    <row r="6" spans="1:10" ht="15" customHeight="1" x14ac:dyDescent="0.2">
      <c r="A6" s="61" t="s">
        <v>153</v>
      </c>
      <c r="B6" s="10" t="s">
        <v>10</v>
      </c>
      <c r="C6" s="11"/>
      <c r="D6" s="18" t="s">
        <v>695</v>
      </c>
      <c r="E6" s="232"/>
      <c r="F6" s="15" t="s">
        <v>18</v>
      </c>
      <c r="G6" s="221">
        <v>1200</v>
      </c>
      <c r="H6" s="166"/>
      <c r="I6" s="19"/>
      <c r="J6" s="20">
        <f t="shared" si="0"/>
        <v>0</v>
      </c>
    </row>
    <row r="7" spans="1:10" ht="15" customHeight="1" x14ac:dyDescent="0.2">
      <c r="A7" s="61" t="s">
        <v>155</v>
      </c>
      <c r="B7" s="10" t="s">
        <v>12</v>
      </c>
      <c r="C7" s="11"/>
      <c r="D7" s="18" t="s">
        <v>1322</v>
      </c>
      <c r="E7" s="232"/>
      <c r="F7" s="15" t="s">
        <v>18</v>
      </c>
      <c r="G7" s="221">
        <v>1000</v>
      </c>
      <c r="H7" s="166"/>
      <c r="I7" s="19"/>
      <c r="J7" s="20">
        <f t="shared" si="0"/>
        <v>0</v>
      </c>
    </row>
    <row r="8" spans="1:10" ht="15" customHeight="1" x14ac:dyDescent="0.2">
      <c r="A8" s="61" t="s">
        <v>162</v>
      </c>
      <c r="B8" s="10" t="s">
        <v>22</v>
      </c>
      <c r="C8" s="11"/>
      <c r="D8" s="18" t="s">
        <v>696</v>
      </c>
      <c r="E8" s="232"/>
      <c r="F8" s="15" t="s">
        <v>18</v>
      </c>
      <c r="G8" s="221">
        <v>500</v>
      </c>
      <c r="H8" s="166"/>
      <c r="I8" s="19"/>
      <c r="J8" s="20">
        <f t="shared" si="0"/>
        <v>0</v>
      </c>
    </row>
    <row r="9" spans="1:10" ht="15" customHeight="1" x14ac:dyDescent="0.2">
      <c r="A9" s="61" t="s">
        <v>163</v>
      </c>
      <c r="B9" s="10" t="s">
        <v>23</v>
      </c>
      <c r="C9" s="11"/>
      <c r="D9" s="18" t="s">
        <v>697</v>
      </c>
      <c r="E9" s="232"/>
      <c r="F9" s="15" t="s">
        <v>18</v>
      </c>
      <c r="G9" s="221">
        <v>1000</v>
      </c>
      <c r="H9" s="166"/>
      <c r="I9" s="19"/>
      <c r="J9" s="20">
        <f t="shared" si="0"/>
        <v>0</v>
      </c>
    </row>
    <row r="10" spans="1:10" ht="15" customHeight="1" x14ac:dyDescent="0.2">
      <c r="A10" s="61" t="s">
        <v>170</v>
      </c>
      <c r="B10" s="10" t="s">
        <v>24</v>
      </c>
      <c r="C10" s="11"/>
      <c r="D10" s="18" t="s">
        <v>1153</v>
      </c>
      <c r="E10" s="232"/>
      <c r="F10" s="15" t="s">
        <v>18</v>
      </c>
      <c r="G10" s="221">
        <v>1000</v>
      </c>
      <c r="H10" s="166"/>
      <c r="I10" s="19"/>
      <c r="J10" s="20">
        <f t="shared" si="0"/>
        <v>0</v>
      </c>
    </row>
    <row r="11" spans="1:10" ht="15" customHeight="1" x14ac:dyDescent="0.2">
      <c r="A11" s="61" t="s">
        <v>170</v>
      </c>
      <c r="B11" s="10" t="s">
        <v>25</v>
      </c>
      <c r="C11" s="11"/>
      <c r="D11" s="18" t="s">
        <v>918</v>
      </c>
      <c r="E11" s="233"/>
      <c r="F11" s="10" t="s">
        <v>18</v>
      </c>
      <c r="G11" s="221">
        <v>500</v>
      </c>
      <c r="H11" s="166"/>
      <c r="I11" s="19"/>
      <c r="J11" s="20">
        <f t="shared" si="0"/>
        <v>0</v>
      </c>
    </row>
    <row r="12" spans="1:10" ht="15" customHeight="1" x14ac:dyDescent="0.2">
      <c r="A12" s="61" t="s">
        <v>171</v>
      </c>
      <c r="B12" s="10" t="s">
        <v>26</v>
      </c>
      <c r="C12" s="11"/>
      <c r="D12" s="18" t="s">
        <v>669</v>
      </c>
      <c r="E12" s="233"/>
      <c r="F12" s="10" t="s">
        <v>18</v>
      </c>
      <c r="G12" s="221">
        <v>600</v>
      </c>
      <c r="H12" s="166"/>
      <c r="I12" s="19"/>
      <c r="J12" s="20">
        <f t="shared" si="0"/>
        <v>0</v>
      </c>
    </row>
    <row r="13" spans="1:10" ht="15" customHeight="1" x14ac:dyDescent="0.2">
      <c r="A13" s="61" t="s">
        <v>172</v>
      </c>
      <c r="B13" s="10" t="s">
        <v>27</v>
      </c>
      <c r="C13" s="11"/>
      <c r="D13" s="18" t="s">
        <v>690</v>
      </c>
      <c r="E13" s="233"/>
      <c r="F13" s="10" t="s">
        <v>18</v>
      </c>
      <c r="G13" s="221">
        <v>1000</v>
      </c>
      <c r="H13" s="166"/>
      <c r="I13" s="19"/>
      <c r="J13" s="20">
        <f t="shared" si="0"/>
        <v>0</v>
      </c>
    </row>
    <row r="14" spans="1:10" ht="15" customHeight="1" x14ac:dyDescent="0.2">
      <c r="A14" s="61" t="s">
        <v>172</v>
      </c>
      <c r="B14" s="10" t="s">
        <v>28</v>
      </c>
      <c r="C14" s="11"/>
      <c r="D14" s="18" t="s">
        <v>691</v>
      </c>
      <c r="E14" s="233"/>
      <c r="F14" s="10" t="s">
        <v>18</v>
      </c>
      <c r="G14" s="221">
        <v>600</v>
      </c>
      <c r="H14" s="166"/>
      <c r="I14" s="19"/>
      <c r="J14" s="20">
        <f t="shared" si="0"/>
        <v>0</v>
      </c>
    </row>
    <row r="15" spans="1:10" ht="15" customHeight="1" x14ac:dyDescent="0.2">
      <c r="A15" s="61" t="s">
        <v>173</v>
      </c>
      <c r="B15" s="10" t="s">
        <v>29</v>
      </c>
      <c r="C15" s="11"/>
      <c r="D15" s="18" t="s">
        <v>692</v>
      </c>
      <c r="E15" s="233"/>
      <c r="F15" s="10" t="s">
        <v>18</v>
      </c>
      <c r="G15" s="221">
        <v>1500</v>
      </c>
      <c r="H15" s="166"/>
      <c r="I15" s="19"/>
      <c r="J15" s="20">
        <f t="shared" si="0"/>
        <v>0</v>
      </c>
    </row>
    <row r="16" spans="1:10" ht="15" customHeight="1" x14ac:dyDescent="0.2">
      <c r="A16" s="61" t="s">
        <v>975</v>
      </c>
      <c r="B16" s="10" t="s">
        <v>30</v>
      </c>
      <c r="C16" s="11"/>
      <c r="D16" s="156" t="s">
        <v>964</v>
      </c>
      <c r="E16" s="233"/>
      <c r="F16" s="10" t="s">
        <v>18</v>
      </c>
      <c r="G16" s="221">
        <v>350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976</v>
      </c>
      <c r="B17" s="10" t="s">
        <v>31</v>
      </c>
      <c r="C17" s="11"/>
      <c r="D17" s="156" t="s">
        <v>965</v>
      </c>
      <c r="E17" s="233"/>
      <c r="F17" s="10" t="s">
        <v>18</v>
      </c>
      <c r="G17" s="221">
        <v>350</v>
      </c>
      <c r="H17" s="182"/>
      <c r="I17" s="19"/>
      <c r="J17" s="20">
        <f t="shared" si="0"/>
        <v>0</v>
      </c>
    </row>
    <row r="18" spans="1:10" ht="15" customHeight="1" x14ac:dyDescent="0.2">
      <c r="A18" s="60" t="s">
        <v>184</v>
      </c>
      <c r="B18" s="10" t="s">
        <v>32</v>
      </c>
      <c r="C18" s="33"/>
      <c r="D18" s="18" t="s">
        <v>686</v>
      </c>
      <c r="E18" s="234"/>
      <c r="F18" s="7" t="s">
        <v>18</v>
      </c>
      <c r="G18" s="222">
        <v>150</v>
      </c>
      <c r="H18" s="166"/>
      <c r="I18" s="19"/>
      <c r="J18" s="20">
        <f t="shared" si="0"/>
        <v>0</v>
      </c>
    </row>
    <row r="19" spans="1:10" ht="15" customHeight="1" x14ac:dyDescent="0.2">
      <c r="A19" s="61" t="s">
        <v>185</v>
      </c>
      <c r="B19" s="10" t="s">
        <v>33</v>
      </c>
      <c r="C19" s="11"/>
      <c r="D19" s="14" t="s">
        <v>687</v>
      </c>
      <c r="E19" s="233"/>
      <c r="F19" s="10" t="s">
        <v>18</v>
      </c>
      <c r="G19" s="221">
        <v>200</v>
      </c>
      <c r="H19" s="166"/>
      <c r="I19" s="19"/>
      <c r="J19" s="20">
        <f t="shared" si="0"/>
        <v>0</v>
      </c>
    </row>
    <row r="20" spans="1:10" ht="15" customHeight="1" x14ac:dyDescent="0.2">
      <c r="A20" s="61" t="s">
        <v>187</v>
      </c>
      <c r="B20" s="10" t="s">
        <v>34</v>
      </c>
      <c r="C20" s="11"/>
      <c r="D20" s="14" t="s">
        <v>693</v>
      </c>
      <c r="E20" s="233"/>
      <c r="F20" s="10" t="s">
        <v>18</v>
      </c>
      <c r="G20" s="221">
        <v>150</v>
      </c>
      <c r="H20" s="166"/>
      <c r="I20" s="19"/>
      <c r="J20" s="20">
        <f t="shared" si="0"/>
        <v>0</v>
      </c>
    </row>
    <row r="21" spans="1:10" ht="15" customHeight="1" x14ac:dyDescent="0.2">
      <c r="A21" s="61" t="s">
        <v>183</v>
      </c>
      <c r="B21" s="10" t="s">
        <v>35</v>
      </c>
      <c r="C21" s="11"/>
      <c r="D21" s="18" t="s">
        <v>688</v>
      </c>
      <c r="E21" s="233"/>
      <c r="F21" s="10" t="s">
        <v>18</v>
      </c>
      <c r="G21" s="221">
        <v>150</v>
      </c>
      <c r="H21" s="166"/>
      <c r="I21" s="19"/>
      <c r="J21" s="20">
        <f t="shared" si="0"/>
        <v>0</v>
      </c>
    </row>
    <row r="22" spans="1:10" ht="15" customHeight="1" x14ac:dyDescent="0.2">
      <c r="A22" s="77" t="s">
        <v>223</v>
      </c>
      <c r="B22" s="10" t="s">
        <v>36</v>
      </c>
      <c r="C22" s="22"/>
      <c r="D22" s="100" t="s">
        <v>670</v>
      </c>
      <c r="E22" s="235"/>
      <c r="F22" s="21" t="s">
        <v>18</v>
      </c>
      <c r="G22" s="225">
        <v>8500</v>
      </c>
      <c r="H22" s="166"/>
      <c r="I22" s="19"/>
      <c r="J22" s="20">
        <f t="shared" si="0"/>
        <v>0</v>
      </c>
    </row>
    <row r="23" spans="1:10" ht="15" customHeight="1" x14ac:dyDescent="0.2">
      <c r="A23" s="77" t="s">
        <v>977</v>
      </c>
      <c r="B23" s="10" t="s">
        <v>712</v>
      </c>
      <c r="C23" s="22"/>
      <c r="D23" s="288" t="s">
        <v>966</v>
      </c>
      <c r="E23" s="235"/>
      <c r="F23" s="21" t="s">
        <v>18</v>
      </c>
      <c r="G23" s="225">
        <v>1500</v>
      </c>
      <c r="H23" s="166"/>
      <c r="I23" s="19"/>
      <c r="J23" s="20">
        <f t="shared" si="0"/>
        <v>0</v>
      </c>
    </row>
    <row r="24" spans="1:10" ht="15" customHeight="1" x14ac:dyDescent="0.2">
      <c r="A24" s="77" t="s">
        <v>1111</v>
      </c>
      <c r="B24" s="10" t="s">
        <v>713</v>
      </c>
      <c r="C24" s="11"/>
      <c r="D24" s="381" t="s">
        <v>1075</v>
      </c>
      <c r="E24" s="233"/>
      <c r="F24" s="10" t="s">
        <v>18</v>
      </c>
      <c r="G24" s="221">
        <v>80</v>
      </c>
      <c r="H24" s="166"/>
      <c r="I24" s="19"/>
      <c r="J24" s="20">
        <f t="shared" si="0"/>
        <v>0</v>
      </c>
    </row>
    <row r="25" spans="1:10" s="143" customFormat="1" ht="15" customHeight="1" x14ac:dyDescent="0.2">
      <c r="A25" s="145" t="s">
        <v>188</v>
      </c>
      <c r="B25" s="10" t="s">
        <v>714</v>
      </c>
      <c r="C25" s="146"/>
      <c r="D25" s="272" t="s">
        <v>1005</v>
      </c>
      <c r="E25" s="157"/>
      <c r="F25" s="149" t="s">
        <v>18</v>
      </c>
      <c r="G25" s="224">
        <v>350</v>
      </c>
      <c r="H25" s="292"/>
      <c r="I25" s="293"/>
      <c r="J25" s="298">
        <f t="shared" si="0"/>
        <v>0</v>
      </c>
    </row>
    <row r="26" spans="1:10" s="143" customFormat="1" ht="15" customHeight="1" thickBot="1" x14ac:dyDescent="0.25">
      <c r="A26" s="352" t="s">
        <v>948</v>
      </c>
      <c r="B26" s="10" t="s">
        <v>715</v>
      </c>
      <c r="C26" s="303"/>
      <c r="D26" s="272" t="s">
        <v>1319</v>
      </c>
      <c r="E26" s="157"/>
      <c r="F26" s="149" t="s">
        <v>18</v>
      </c>
      <c r="G26" s="224">
        <v>100</v>
      </c>
      <c r="H26" s="204"/>
      <c r="I26" s="141"/>
      <c r="J26" s="299">
        <f t="shared" si="0"/>
        <v>0</v>
      </c>
    </row>
    <row r="27" spans="1:10" ht="18" customHeight="1" thickBot="1" x14ac:dyDescent="0.3">
      <c r="A27" s="186"/>
      <c r="B27" s="122"/>
      <c r="C27" s="127"/>
      <c r="D27" s="117"/>
      <c r="E27" s="391" t="s">
        <v>677</v>
      </c>
      <c r="F27" s="392"/>
      <c r="G27" s="392"/>
      <c r="H27" s="392"/>
      <c r="I27" s="393"/>
      <c r="J27" s="248">
        <f>SUM(J5:J26)</f>
        <v>0</v>
      </c>
    </row>
    <row r="28" spans="1:10" ht="18" customHeight="1" x14ac:dyDescent="0.25">
      <c r="E28" s="390"/>
      <c r="F28" s="390"/>
      <c r="G28" s="390"/>
      <c r="H28" s="390"/>
      <c r="I28" s="390"/>
      <c r="J28" s="249"/>
    </row>
    <row r="29" spans="1:10" ht="15" customHeight="1" x14ac:dyDescent="0.2">
      <c r="A29" s="193" t="s">
        <v>14</v>
      </c>
      <c r="B29" s="194"/>
      <c r="C29" s="194"/>
      <c r="D29" s="194"/>
    </row>
    <row r="30" spans="1:10" ht="15" customHeight="1" x14ac:dyDescent="0.2">
      <c r="A30" s="187"/>
    </row>
    <row r="31" spans="1:10" ht="15" customHeight="1" x14ac:dyDescent="0.2">
      <c r="A31" s="193" t="s">
        <v>37</v>
      </c>
      <c r="B31" s="194"/>
      <c r="C31" s="194"/>
      <c r="D31" s="194"/>
      <c r="F31" s="194"/>
      <c r="G31" s="194"/>
      <c r="H31" s="195"/>
      <c r="I31" s="194"/>
      <c r="J31" s="194"/>
    </row>
    <row r="32" spans="1:10" ht="15" customHeight="1" x14ac:dyDescent="0.2">
      <c r="A32" s="193" t="s">
        <v>1102</v>
      </c>
      <c r="B32" s="194"/>
      <c r="C32" s="194"/>
      <c r="D32" s="194"/>
      <c r="F32" s="194"/>
      <c r="G32" s="194"/>
      <c r="H32" s="195"/>
      <c r="I32" s="194"/>
      <c r="J32" s="194"/>
    </row>
    <row r="33" spans="1:10" ht="15" customHeight="1" x14ac:dyDescent="0.2">
      <c r="A33" s="193" t="s">
        <v>1022</v>
      </c>
      <c r="B33" s="194"/>
      <c r="C33" s="194"/>
      <c r="D33" s="194"/>
      <c r="F33" s="194"/>
      <c r="G33" s="194"/>
      <c r="H33" s="195"/>
      <c r="I33" s="194"/>
      <c r="J33" s="194"/>
    </row>
    <row r="34" spans="1:10" ht="15" customHeight="1" x14ac:dyDescent="0.2">
      <c r="A34" s="193" t="s">
        <v>366</v>
      </c>
      <c r="B34" s="193"/>
      <c r="C34" s="193"/>
      <c r="D34" s="193"/>
      <c r="E34" s="187"/>
      <c r="F34" s="194"/>
      <c r="G34" s="194"/>
      <c r="H34" s="195"/>
      <c r="I34" s="194"/>
      <c r="J34" s="194"/>
    </row>
    <row r="35" spans="1:10" ht="15" customHeight="1" x14ac:dyDescent="0.2">
      <c r="A35" s="193" t="s">
        <v>365</v>
      </c>
      <c r="B35" s="193"/>
      <c r="C35" s="193"/>
      <c r="D35" s="193"/>
      <c r="E35" s="187"/>
      <c r="F35" s="193"/>
      <c r="G35" s="196"/>
      <c r="H35" s="197"/>
      <c r="I35" s="193"/>
      <c r="J35" s="193"/>
    </row>
    <row r="36" spans="1:10" ht="15" customHeight="1" x14ac:dyDescent="0.2">
      <c r="A36" s="187"/>
      <c r="B36" s="31"/>
      <c r="C36" s="31"/>
      <c r="D36" s="31"/>
      <c r="E36" s="187"/>
      <c r="F36" s="31"/>
      <c r="G36" s="105"/>
      <c r="H36" s="106"/>
      <c r="I36" s="31"/>
      <c r="J36" s="31"/>
    </row>
    <row r="37" spans="1:10" s="31" customFormat="1" ht="20.100000000000001" customHeight="1" x14ac:dyDescent="0.2">
      <c r="A37" s="187"/>
      <c r="E37" s="187" t="s">
        <v>15</v>
      </c>
      <c r="H37" s="106"/>
      <c r="I37" s="31" t="s">
        <v>16</v>
      </c>
    </row>
    <row r="38" spans="1:10" s="31" customFormat="1" ht="20.100000000000001" customHeight="1" thickBot="1" x14ac:dyDescent="0.25">
      <c r="A38" s="187" t="s">
        <v>20</v>
      </c>
      <c r="B38" s="91"/>
      <c r="C38" s="91"/>
      <c r="E38" s="187"/>
      <c r="H38" s="106"/>
      <c r="I38" s="91"/>
      <c r="J38" s="91"/>
    </row>
  </sheetData>
  <sheetProtection algorithmName="SHA-512" hashValue="+8np8KRR8qXuBPyg81lr4drSJJTjQQqA1AVqe2Z3iMlJHTRI7iji/vP1dN8qfYSxnTok/82Ukh6NbW+uK1KRVQ==" saltValue="fHRPKiG0HmV6T913EwdSDw==" spinCount="100000" sheet="1" objects="1" scenarios="1"/>
  <mergeCells count="4">
    <mergeCell ref="A1:F1"/>
    <mergeCell ref="A2:F2"/>
    <mergeCell ref="E27:I27"/>
    <mergeCell ref="E28:I2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/>
  <dimension ref="A2:O27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85546875" customWidth="1"/>
    <col min="3" max="3" width="12" customWidth="1"/>
    <col min="4" max="4" width="47.42578125" customWidth="1"/>
    <col min="5" max="5" width="14" customWidth="1"/>
    <col min="6" max="6" width="8" customWidth="1"/>
    <col min="7" max="7" width="10.7109375" style="62" customWidth="1"/>
    <col min="8" max="8" width="11.5703125" style="63" bestFit="1" customWidth="1"/>
    <col min="9" max="9" width="10.42578125" customWidth="1"/>
    <col min="10" max="10" width="14.7109375" customWidth="1"/>
  </cols>
  <sheetData>
    <row r="2" spans="1:10" ht="18" customHeight="1" x14ac:dyDescent="0.2">
      <c r="A2" s="389" t="s">
        <v>394</v>
      </c>
      <c r="B2" s="389"/>
      <c r="C2" s="389"/>
      <c r="D2" s="389"/>
      <c r="E2" s="389"/>
      <c r="F2" s="389"/>
      <c r="J2" s="65" t="s">
        <v>401</v>
      </c>
    </row>
    <row r="3" spans="1:10" ht="18" customHeight="1" x14ac:dyDescent="0.2">
      <c r="A3" s="389" t="s">
        <v>1220</v>
      </c>
      <c r="B3" s="389"/>
      <c r="C3" s="389"/>
      <c r="D3" s="389"/>
      <c r="E3" s="1"/>
      <c r="F3" s="1"/>
    </row>
    <row r="4" spans="1:10" ht="13.5" thickBot="1" x14ac:dyDescent="0.25">
      <c r="A4" s="1"/>
      <c r="B4" s="1"/>
      <c r="C4" s="1"/>
      <c r="D4" s="1"/>
      <c r="E4" s="1"/>
      <c r="F4" s="1"/>
    </row>
    <row r="5" spans="1:10" s="80" customFormat="1" ht="63.75" customHeight="1" thickBot="1" x14ac:dyDescent="0.25">
      <c r="A5" s="54" t="s">
        <v>0</v>
      </c>
      <c r="B5" s="16" t="s">
        <v>1</v>
      </c>
      <c r="C5" s="2" t="s">
        <v>382</v>
      </c>
      <c r="D5" s="17" t="s">
        <v>2</v>
      </c>
      <c r="E5" s="4" t="s">
        <v>3</v>
      </c>
      <c r="F5" s="4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x14ac:dyDescent="0.2">
      <c r="A6" s="61" t="s">
        <v>276</v>
      </c>
      <c r="B6" s="10" t="s">
        <v>8</v>
      </c>
      <c r="C6" s="11"/>
      <c r="D6" s="27" t="s">
        <v>277</v>
      </c>
      <c r="E6" s="37"/>
      <c r="F6" s="10" t="s">
        <v>9</v>
      </c>
      <c r="G6" s="221">
        <v>20</v>
      </c>
      <c r="H6" s="169"/>
      <c r="I6" s="19"/>
      <c r="J6" s="20">
        <f t="shared" ref="J6:J15" si="0">+G6*H6</f>
        <v>0</v>
      </c>
    </row>
    <row r="7" spans="1:10" ht="15" customHeight="1" x14ac:dyDescent="0.2">
      <c r="A7" s="61" t="s">
        <v>278</v>
      </c>
      <c r="B7" s="10" t="s">
        <v>10</v>
      </c>
      <c r="C7" s="11"/>
      <c r="D7" s="27" t="s">
        <v>916</v>
      </c>
      <c r="E7" s="37"/>
      <c r="F7" s="10" t="s">
        <v>9</v>
      </c>
      <c r="G7" s="221">
        <v>500</v>
      </c>
      <c r="H7" s="169"/>
      <c r="I7" s="19"/>
      <c r="J7" s="20">
        <f t="shared" si="0"/>
        <v>0</v>
      </c>
    </row>
    <row r="8" spans="1:10" ht="15" customHeight="1" x14ac:dyDescent="0.2">
      <c r="A8" s="61" t="s">
        <v>279</v>
      </c>
      <c r="B8" s="10" t="s">
        <v>12</v>
      </c>
      <c r="C8" s="11"/>
      <c r="D8" s="27" t="s">
        <v>280</v>
      </c>
      <c r="E8" s="37"/>
      <c r="F8" s="10" t="s">
        <v>9</v>
      </c>
      <c r="G8" s="221">
        <v>250</v>
      </c>
      <c r="H8" s="169"/>
      <c r="I8" s="19"/>
      <c r="J8" s="20">
        <f t="shared" si="0"/>
        <v>0</v>
      </c>
    </row>
    <row r="9" spans="1:10" ht="15" customHeight="1" x14ac:dyDescent="0.2">
      <c r="A9" s="61" t="s">
        <v>377</v>
      </c>
      <c r="B9" s="10" t="s">
        <v>22</v>
      </c>
      <c r="C9" s="11"/>
      <c r="D9" s="27" t="s">
        <v>378</v>
      </c>
      <c r="E9" s="37"/>
      <c r="F9" s="10" t="s">
        <v>9</v>
      </c>
      <c r="G9" s="221">
        <v>900</v>
      </c>
      <c r="H9" s="169"/>
      <c r="I9" s="19"/>
      <c r="J9" s="20">
        <f t="shared" si="0"/>
        <v>0</v>
      </c>
    </row>
    <row r="10" spans="1:10" ht="15" customHeight="1" x14ac:dyDescent="0.2">
      <c r="A10" s="61" t="s">
        <v>286</v>
      </c>
      <c r="B10" s="10" t="s">
        <v>23</v>
      </c>
      <c r="C10" s="11"/>
      <c r="D10" s="27" t="s">
        <v>502</v>
      </c>
      <c r="E10" s="37"/>
      <c r="F10" s="10" t="s">
        <v>9</v>
      </c>
      <c r="G10" s="221">
        <v>1100</v>
      </c>
      <c r="H10" s="169"/>
      <c r="I10" s="19"/>
      <c r="J10" s="20">
        <f t="shared" si="0"/>
        <v>0</v>
      </c>
    </row>
    <row r="11" spans="1:10" ht="15" customHeight="1" x14ac:dyDescent="0.2">
      <c r="A11" s="61" t="s">
        <v>290</v>
      </c>
      <c r="B11" s="10" t="s">
        <v>24</v>
      </c>
      <c r="C11" s="11"/>
      <c r="D11" s="27" t="s">
        <v>291</v>
      </c>
      <c r="E11" s="37"/>
      <c r="F11" s="10" t="s">
        <v>9</v>
      </c>
      <c r="G11" s="221">
        <v>150</v>
      </c>
      <c r="H11" s="169"/>
      <c r="I11" s="19"/>
      <c r="J11" s="20">
        <f t="shared" si="0"/>
        <v>0</v>
      </c>
    </row>
    <row r="12" spans="1:10" ht="15" customHeight="1" x14ac:dyDescent="0.2">
      <c r="A12" s="61" t="s">
        <v>292</v>
      </c>
      <c r="B12" s="10" t="s">
        <v>25</v>
      </c>
      <c r="C12" s="11"/>
      <c r="D12" s="27" t="s">
        <v>577</v>
      </c>
      <c r="E12" s="37"/>
      <c r="F12" s="10" t="s">
        <v>9</v>
      </c>
      <c r="G12" s="221">
        <v>200</v>
      </c>
      <c r="H12" s="169"/>
      <c r="I12" s="19"/>
      <c r="J12" s="20">
        <f t="shared" si="0"/>
        <v>0</v>
      </c>
    </row>
    <row r="13" spans="1:10" ht="15" customHeight="1" x14ac:dyDescent="0.2">
      <c r="A13" s="61" t="s">
        <v>338</v>
      </c>
      <c r="B13" s="10" t="s">
        <v>26</v>
      </c>
      <c r="C13" s="11"/>
      <c r="D13" s="27" t="s">
        <v>545</v>
      </c>
      <c r="E13" s="37"/>
      <c r="F13" s="10" t="s">
        <v>9</v>
      </c>
      <c r="G13" s="221">
        <v>6000</v>
      </c>
      <c r="H13" s="169"/>
      <c r="I13" s="19"/>
      <c r="J13" s="20">
        <f t="shared" si="0"/>
        <v>0</v>
      </c>
    </row>
    <row r="14" spans="1:10" ht="15" customHeight="1" x14ac:dyDescent="0.2">
      <c r="A14" s="61" t="s">
        <v>339</v>
      </c>
      <c r="B14" s="10" t="s">
        <v>27</v>
      </c>
      <c r="C14" s="11"/>
      <c r="D14" s="27" t="s">
        <v>546</v>
      </c>
      <c r="E14" s="37"/>
      <c r="F14" s="10" t="s">
        <v>9</v>
      </c>
      <c r="G14" s="221">
        <v>4000</v>
      </c>
      <c r="H14" s="169"/>
      <c r="I14" s="19"/>
      <c r="J14" s="20">
        <f t="shared" si="0"/>
        <v>0</v>
      </c>
    </row>
    <row r="15" spans="1:10" ht="15" customHeight="1" thickBot="1" x14ac:dyDescent="0.25">
      <c r="A15" s="61" t="s">
        <v>301</v>
      </c>
      <c r="B15" s="10" t="s">
        <v>28</v>
      </c>
      <c r="C15" s="11"/>
      <c r="D15" s="27" t="s">
        <v>302</v>
      </c>
      <c r="E15" s="37"/>
      <c r="F15" s="10" t="s">
        <v>9</v>
      </c>
      <c r="G15" s="221">
        <v>200</v>
      </c>
      <c r="H15" s="169"/>
      <c r="I15" s="19"/>
      <c r="J15" s="20">
        <f t="shared" si="0"/>
        <v>0</v>
      </c>
    </row>
    <row r="16" spans="1:10" ht="18" customHeight="1" thickBot="1" x14ac:dyDescent="0.3">
      <c r="A16" s="124"/>
      <c r="B16" s="120"/>
      <c r="C16" s="125"/>
      <c r="D16" s="30"/>
      <c r="E16" s="117"/>
      <c r="F16" s="401"/>
      <c r="G16" s="402"/>
      <c r="H16" s="402"/>
      <c r="I16" s="403"/>
      <c r="J16" s="251">
        <f>SUM(J6:J15)</f>
        <v>0</v>
      </c>
    </row>
    <row r="17" spans="1:15" ht="15" customHeight="1" x14ac:dyDescent="0.2">
      <c r="A17" s="31" t="s">
        <v>14</v>
      </c>
      <c r="H17" s="63">
        <v>2.9</v>
      </c>
    </row>
    <row r="18" spans="1:15" ht="15" customHeight="1" x14ac:dyDescent="0.2"/>
    <row r="19" spans="1:15" ht="15" customHeight="1" x14ac:dyDescent="0.2">
      <c r="A19" s="31" t="s">
        <v>368</v>
      </c>
      <c r="O19">
        <v>15</v>
      </c>
    </row>
    <row r="20" spans="1:15" ht="15" customHeight="1" x14ac:dyDescent="0.2">
      <c r="A20" s="31" t="s">
        <v>369</v>
      </c>
    </row>
    <row r="21" spans="1:15" ht="15" customHeight="1" x14ac:dyDescent="0.2">
      <c r="A21" s="31" t="s">
        <v>1103</v>
      </c>
    </row>
    <row r="22" spans="1:15" ht="15" customHeight="1" x14ac:dyDescent="0.2">
      <c r="A22" s="31" t="s">
        <v>365</v>
      </c>
      <c r="B22" s="31"/>
      <c r="C22" s="31"/>
      <c r="D22" s="31"/>
      <c r="E22" s="31"/>
      <c r="F22" s="31"/>
      <c r="G22" s="105"/>
      <c r="H22" s="106"/>
      <c r="I22" s="31"/>
      <c r="J22" s="31"/>
    </row>
    <row r="23" spans="1:15" s="31" customFormat="1" ht="20.100000000000001" customHeight="1" x14ac:dyDescent="0.2">
      <c r="E23" s="31" t="s">
        <v>15</v>
      </c>
      <c r="G23" s="105"/>
      <c r="H23" s="106" t="s">
        <v>16</v>
      </c>
    </row>
    <row r="24" spans="1:15" s="31" customFormat="1" ht="20.100000000000001" customHeight="1" thickBot="1" x14ac:dyDescent="0.25">
      <c r="A24" s="31" t="s">
        <v>20</v>
      </c>
      <c r="B24" s="91"/>
      <c r="C24" s="91"/>
      <c r="G24" s="105"/>
      <c r="H24" s="394" t="s">
        <v>387</v>
      </c>
      <c r="I24" s="394"/>
    </row>
    <row r="25" spans="1:15" s="31" customFormat="1" x14ac:dyDescent="0.2">
      <c r="G25" s="105"/>
      <c r="H25" s="106"/>
    </row>
    <row r="26" spans="1:15" s="31" customFormat="1" x14ac:dyDescent="0.2">
      <c r="G26" s="105"/>
      <c r="H26" s="106"/>
    </row>
    <row r="27" spans="1:15" s="31" customFormat="1" x14ac:dyDescent="0.2">
      <c r="G27" s="105"/>
      <c r="H27" s="106"/>
    </row>
  </sheetData>
  <sheetProtection algorithmName="SHA-512" hashValue="W4ktzEAspz4R/ClQL0O/Xb9mvK8qZP/NqhAhVI2pWGoKU1kNlwDWsU1fr9QBLY4pkX54NkaaNs+2Dof69DYmRA==" saltValue="nq5D07DrkTzSt9tKSuAp4A==" spinCount="100000" sheet="1" objects="1" scenarios="1"/>
  <mergeCells count="4">
    <mergeCell ref="A2:F2"/>
    <mergeCell ref="A3:D3"/>
    <mergeCell ref="H24:I24"/>
    <mergeCell ref="F16:I16"/>
  </mergeCells>
  <phoneticPr fontId="16" type="noConversion"/>
  <pageMargins left="0.35433070866141736" right="0.15748031496062992" top="0.98425196850393704" bottom="0.98425196850393704" header="0" footer="0"/>
  <pageSetup paperSize="9" orientation="landscape" useFirstPageNumber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/>
  <dimension ref="A2:O37"/>
  <sheetViews>
    <sheetView topLeftCell="A2" workbookViewId="0">
      <selection activeCell="H6" sqref="H6"/>
    </sheetView>
  </sheetViews>
  <sheetFormatPr defaultRowHeight="12.75" x14ac:dyDescent="0.2"/>
  <cols>
    <col min="1" max="1" width="9.140625" bestFit="1" customWidth="1"/>
    <col min="2" max="2" width="10.42578125" customWidth="1"/>
    <col min="3" max="3" width="12" customWidth="1"/>
    <col min="4" max="4" width="43.140625" customWidth="1"/>
    <col min="5" max="5" width="14.7109375" customWidth="1"/>
    <col min="6" max="6" width="6.7109375" customWidth="1"/>
    <col min="7" max="7" width="10.28515625" style="64" customWidth="1"/>
    <col min="8" max="8" width="11.85546875" style="64" customWidth="1"/>
    <col min="9" max="9" width="10.140625" customWidth="1"/>
    <col min="10" max="10" width="14.42578125" customWidth="1"/>
  </cols>
  <sheetData>
    <row r="2" spans="1:11" ht="18" customHeight="1" x14ac:dyDescent="0.2">
      <c r="A2" s="1" t="s">
        <v>394</v>
      </c>
      <c r="B2" s="1"/>
      <c r="C2" s="1"/>
      <c r="D2" s="1"/>
      <c r="E2" s="1"/>
      <c r="F2" s="1"/>
      <c r="H2" s="164"/>
      <c r="I2" s="68"/>
      <c r="J2" s="65" t="s">
        <v>400</v>
      </c>
    </row>
    <row r="3" spans="1:11" ht="18" customHeight="1" x14ac:dyDescent="0.2">
      <c r="A3" s="389" t="s">
        <v>1221</v>
      </c>
      <c r="B3" s="389"/>
      <c r="C3" s="389"/>
      <c r="D3" s="389"/>
      <c r="E3" s="389"/>
      <c r="F3" s="389"/>
      <c r="G3" s="389"/>
      <c r="H3" s="164"/>
      <c r="I3" s="68"/>
    </row>
    <row r="4" spans="1:11" ht="13.5" thickBot="1" x14ac:dyDescent="0.25">
      <c r="B4" s="80"/>
      <c r="C4" s="80"/>
      <c r="H4" s="164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172" t="s">
        <v>5</v>
      </c>
      <c r="H5" s="165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208</v>
      </c>
      <c r="B6" s="10" t="s">
        <v>8</v>
      </c>
      <c r="C6" s="11"/>
      <c r="D6" s="27" t="s">
        <v>917</v>
      </c>
      <c r="E6" s="37"/>
      <c r="F6" s="10" t="s">
        <v>18</v>
      </c>
      <c r="G6" s="219">
        <v>20</v>
      </c>
      <c r="H6" s="182"/>
      <c r="I6" s="19"/>
      <c r="J6" s="20">
        <f t="shared" ref="J6:J21" si="0">+G6*H6</f>
        <v>0</v>
      </c>
    </row>
    <row r="7" spans="1:11" ht="15" customHeight="1" x14ac:dyDescent="0.2">
      <c r="A7" s="61" t="s">
        <v>209</v>
      </c>
      <c r="B7" s="10" t="s">
        <v>10</v>
      </c>
      <c r="C7" s="11"/>
      <c r="D7" s="27" t="s">
        <v>517</v>
      </c>
      <c r="E7" s="37"/>
      <c r="F7" s="10" t="s">
        <v>18</v>
      </c>
      <c r="G7" s="219">
        <v>450</v>
      </c>
      <c r="H7" s="182"/>
      <c r="I7" s="19"/>
      <c r="J7" s="20">
        <f t="shared" si="0"/>
        <v>0</v>
      </c>
    </row>
    <row r="8" spans="1:11" ht="15" customHeight="1" x14ac:dyDescent="0.2">
      <c r="A8" s="285" t="s">
        <v>959</v>
      </c>
      <c r="B8" s="10" t="s">
        <v>12</v>
      </c>
      <c r="C8" s="274"/>
      <c r="D8" s="277" t="s">
        <v>960</v>
      </c>
      <c r="E8" s="275"/>
      <c r="F8" s="286" t="s">
        <v>18</v>
      </c>
      <c r="G8" s="278">
        <v>200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211</v>
      </c>
      <c r="B9" s="10" t="s">
        <v>22</v>
      </c>
      <c r="C9" s="11"/>
      <c r="D9" s="27" t="s">
        <v>519</v>
      </c>
      <c r="E9" s="37"/>
      <c r="F9" s="10" t="s">
        <v>18</v>
      </c>
      <c r="G9" s="219">
        <v>250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217</v>
      </c>
      <c r="B10" s="10" t="s">
        <v>23</v>
      </c>
      <c r="C10" s="11"/>
      <c r="D10" s="27" t="s">
        <v>822</v>
      </c>
      <c r="E10" s="37"/>
      <c r="F10" s="10" t="s">
        <v>18</v>
      </c>
      <c r="G10" s="219">
        <v>100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212</v>
      </c>
      <c r="B11" s="10" t="s">
        <v>24</v>
      </c>
      <c r="C11" s="11"/>
      <c r="D11" s="27" t="s">
        <v>518</v>
      </c>
      <c r="E11" s="37"/>
      <c r="F11" s="10" t="s">
        <v>18</v>
      </c>
      <c r="G11" s="219">
        <v>80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213</v>
      </c>
      <c r="B12" s="10" t="s">
        <v>25</v>
      </c>
      <c r="C12" s="11"/>
      <c r="D12" s="27" t="s">
        <v>1160</v>
      </c>
      <c r="E12" s="37"/>
      <c r="F12" s="10" t="s">
        <v>18</v>
      </c>
      <c r="G12" s="219">
        <v>550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216</v>
      </c>
      <c r="B13" s="10" t="s">
        <v>26</v>
      </c>
      <c r="C13" s="11"/>
      <c r="D13" s="27" t="s">
        <v>1330</v>
      </c>
      <c r="E13" s="37"/>
      <c r="F13" s="10" t="s">
        <v>18</v>
      </c>
      <c r="G13" s="219">
        <v>80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61" t="s">
        <v>363</v>
      </c>
      <c r="B14" s="10" t="s">
        <v>27</v>
      </c>
      <c r="C14" s="11"/>
      <c r="D14" s="27" t="s">
        <v>556</v>
      </c>
      <c r="E14" s="37"/>
      <c r="F14" s="10" t="s">
        <v>18</v>
      </c>
      <c r="G14" s="219">
        <v>100</v>
      </c>
      <c r="H14" s="182"/>
      <c r="I14" s="19"/>
      <c r="J14" s="20">
        <f t="shared" si="0"/>
        <v>0</v>
      </c>
    </row>
    <row r="15" spans="1:11" ht="15" customHeight="1" x14ac:dyDescent="0.2">
      <c r="A15" s="61" t="s">
        <v>532</v>
      </c>
      <c r="B15" s="10" t="s">
        <v>28</v>
      </c>
      <c r="C15" s="11"/>
      <c r="D15" s="18" t="s">
        <v>520</v>
      </c>
      <c r="E15" s="34"/>
      <c r="F15" s="15" t="s">
        <v>18</v>
      </c>
      <c r="G15" s="219">
        <v>100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533</v>
      </c>
      <c r="B16" s="10" t="s">
        <v>29</v>
      </c>
      <c r="C16" s="11"/>
      <c r="D16" s="18" t="s">
        <v>534</v>
      </c>
      <c r="E16" s="34"/>
      <c r="F16" s="15" t="s">
        <v>18</v>
      </c>
      <c r="G16" s="219">
        <v>100</v>
      </c>
      <c r="H16" s="182"/>
      <c r="I16" s="19"/>
      <c r="J16" s="20">
        <f t="shared" si="0"/>
        <v>0</v>
      </c>
    </row>
    <row r="17" spans="1:15" s="143" customFormat="1" ht="21.75" customHeight="1" x14ac:dyDescent="0.2">
      <c r="A17" s="145" t="s">
        <v>543</v>
      </c>
      <c r="B17" s="10" t="s">
        <v>30</v>
      </c>
      <c r="C17" s="303"/>
      <c r="D17" s="156" t="s">
        <v>1138</v>
      </c>
      <c r="E17" s="157"/>
      <c r="F17" s="149" t="s">
        <v>18</v>
      </c>
      <c r="G17" s="224">
        <v>100</v>
      </c>
      <c r="H17" s="204"/>
      <c r="I17" s="141"/>
      <c r="J17" s="142">
        <f t="shared" si="0"/>
        <v>0</v>
      </c>
    </row>
    <row r="18" spans="1:15" s="143" customFormat="1" ht="27.75" customHeight="1" x14ac:dyDescent="0.2">
      <c r="A18" s="145" t="s">
        <v>954</v>
      </c>
      <c r="B18" s="10" t="s">
        <v>31</v>
      </c>
      <c r="C18" s="303"/>
      <c r="D18" s="156" t="s">
        <v>1139</v>
      </c>
      <c r="E18" s="157"/>
      <c r="F18" s="149" t="s">
        <v>18</v>
      </c>
      <c r="G18" s="224">
        <v>100</v>
      </c>
      <c r="H18" s="204"/>
      <c r="I18" s="141"/>
      <c r="J18" s="142">
        <f t="shared" si="0"/>
        <v>0</v>
      </c>
    </row>
    <row r="19" spans="1:15" ht="15" customHeight="1" x14ac:dyDescent="0.2">
      <c r="A19" s="61" t="s">
        <v>892</v>
      </c>
      <c r="B19" s="10" t="s">
        <v>32</v>
      </c>
      <c r="C19" s="11"/>
      <c r="D19" s="237" t="s">
        <v>814</v>
      </c>
      <c r="E19" s="372"/>
      <c r="F19" s="10" t="s">
        <v>18</v>
      </c>
      <c r="G19" s="219">
        <v>100</v>
      </c>
      <c r="H19" s="182"/>
      <c r="I19" s="19"/>
      <c r="J19" s="20">
        <f t="shared" si="0"/>
        <v>0</v>
      </c>
      <c r="O19" s="355"/>
    </row>
    <row r="20" spans="1:15" ht="15" customHeight="1" x14ac:dyDescent="0.2">
      <c r="A20" s="61" t="s">
        <v>215</v>
      </c>
      <c r="B20" s="10" t="s">
        <v>33</v>
      </c>
      <c r="C20" s="11"/>
      <c r="D20" s="27" t="s">
        <v>516</v>
      </c>
      <c r="E20" s="37"/>
      <c r="F20" s="10" t="s">
        <v>18</v>
      </c>
      <c r="G20" s="219">
        <v>150</v>
      </c>
      <c r="H20" s="182"/>
      <c r="I20" s="19"/>
      <c r="J20" s="20">
        <f t="shared" si="0"/>
        <v>0</v>
      </c>
    </row>
    <row r="21" spans="1:15" ht="15" customHeight="1" thickBot="1" x14ac:dyDescent="0.25">
      <c r="A21" s="77" t="s">
        <v>214</v>
      </c>
      <c r="B21" s="10" t="s">
        <v>34</v>
      </c>
      <c r="C21" s="22"/>
      <c r="D21" s="26" t="s">
        <v>823</v>
      </c>
      <c r="E21" s="36"/>
      <c r="F21" s="21" t="s">
        <v>18</v>
      </c>
      <c r="G21" s="219">
        <v>60</v>
      </c>
      <c r="H21" s="182"/>
      <c r="I21" s="19"/>
      <c r="J21" s="20">
        <f t="shared" si="0"/>
        <v>0</v>
      </c>
    </row>
    <row r="22" spans="1:15" ht="18" customHeight="1" thickBot="1" x14ac:dyDescent="0.3">
      <c r="A22" s="28"/>
      <c r="B22" s="29"/>
      <c r="C22" s="123"/>
      <c r="D22" s="117"/>
      <c r="E22" s="117"/>
      <c r="F22" s="412" t="s">
        <v>677</v>
      </c>
      <c r="G22" s="413"/>
      <c r="H22" s="413"/>
      <c r="I22" s="414"/>
      <c r="J22" s="252">
        <f>SUM(J6:J21)</f>
        <v>0</v>
      </c>
    </row>
    <row r="23" spans="1:15" ht="18" customHeight="1" x14ac:dyDescent="0.25">
      <c r="A23" s="109"/>
      <c r="B23" s="109"/>
      <c r="C23" s="109"/>
      <c r="D23" s="32"/>
      <c r="E23" s="32"/>
      <c r="F23" s="415"/>
      <c r="G23" s="415"/>
      <c r="H23" s="415"/>
      <c r="I23" s="415"/>
      <c r="J23" s="253"/>
    </row>
    <row r="24" spans="1:15" ht="15" customHeight="1" x14ac:dyDescent="0.2">
      <c r="A24" s="31" t="s">
        <v>14</v>
      </c>
    </row>
    <row r="25" spans="1:15" ht="15" customHeight="1" x14ac:dyDescent="0.2">
      <c r="A25" s="31"/>
    </row>
    <row r="26" spans="1:15" s="31" customFormat="1" ht="15" customHeight="1" x14ac:dyDescent="0.2">
      <c r="A26" s="31" t="s">
        <v>1236</v>
      </c>
      <c r="G26" s="108"/>
      <c r="H26" s="108"/>
    </row>
    <row r="27" spans="1:15" s="31" customFormat="1" ht="15" customHeight="1" x14ac:dyDescent="0.2">
      <c r="A27" s="31" t="s">
        <v>1237</v>
      </c>
      <c r="G27" s="108"/>
      <c r="H27" s="108"/>
    </row>
    <row r="28" spans="1:15" s="31" customFormat="1" ht="15" customHeight="1" x14ac:dyDescent="0.2">
      <c r="A28" s="31" t="s">
        <v>1238</v>
      </c>
      <c r="G28" s="108"/>
      <c r="H28" s="108"/>
    </row>
    <row r="29" spans="1:15" s="31" customFormat="1" ht="15" customHeight="1" x14ac:dyDescent="0.2">
      <c r="A29" s="31" t="s">
        <v>365</v>
      </c>
      <c r="G29" s="108"/>
      <c r="H29" s="108"/>
    </row>
    <row r="30" spans="1:15" s="31" customFormat="1" ht="15" customHeight="1" x14ac:dyDescent="0.2">
      <c r="G30" s="108"/>
      <c r="H30" s="108"/>
    </row>
    <row r="31" spans="1:15" s="31" customFormat="1" ht="15" customHeight="1" x14ac:dyDescent="0.2">
      <c r="G31" s="108"/>
      <c r="H31" s="108"/>
    </row>
    <row r="32" spans="1:15" s="31" customFormat="1" ht="15" customHeight="1" x14ac:dyDescent="0.2">
      <c r="G32" s="108"/>
      <c r="H32" s="108"/>
    </row>
    <row r="33" spans="1:10" s="31" customFormat="1" ht="15" customHeight="1" x14ac:dyDescent="0.2">
      <c r="G33" s="108"/>
      <c r="H33" s="108"/>
    </row>
    <row r="34" spans="1:10" s="31" customFormat="1" ht="15" customHeight="1" x14ac:dyDescent="0.2">
      <c r="G34" s="108"/>
      <c r="H34" s="108"/>
    </row>
    <row r="35" spans="1:10" s="31" customFormat="1" ht="15" customHeight="1" x14ac:dyDescent="0.2">
      <c r="G35" s="108"/>
      <c r="H35" s="108"/>
    </row>
    <row r="36" spans="1:10" s="31" customFormat="1" ht="20.100000000000001" customHeight="1" x14ac:dyDescent="0.2">
      <c r="E36" s="31" t="s">
        <v>15</v>
      </c>
      <c r="G36" s="108"/>
      <c r="H36" s="108"/>
      <c r="I36" s="31" t="s">
        <v>16</v>
      </c>
    </row>
    <row r="37" spans="1:10" s="31" customFormat="1" ht="20.100000000000001" customHeight="1" thickBot="1" x14ac:dyDescent="0.25">
      <c r="A37" s="31" t="s">
        <v>20</v>
      </c>
      <c r="B37" s="91"/>
      <c r="C37" s="91"/>
      <c r="G37" s="108"/>
      <c r="H37" s="108"/>
      <c r="I37" s="91"/>
      <c r="J37" s="91"/>
    </row>
  </sheetData>
  <sheetProtection algorithmName="SHA-512" hashValue="yww8TwgkbzO6+yECgpUvvLpGQiouodQy6OMO4ZD1o+e3FnTMihUom4Xsno+xrCrwhEa79uQgmlN3a6YvZWtTxg==" saltValue="0uI6Kk/gjpwp6MJpO2dg4Q==" spinCount="100000" sheet="1" objects="1" scenarios="1"/>
  <mergeCells count="3">
    <mergeCell ref="A3:G3"/>
    <mergeCell ref="F22:I22"/>
    <mergeCell ref="F23:I23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E3BD1-9154-4861-907D-E9DE11770D5B}">
  <sheetPr codeName="List31"/>
  <dimension ref="A2:K36"/>
  <sheetViews>
    <sheetView workbookViewId="0">
      <selection activeCell="I6" sqref="I6"/>
    </sheetView>
  </sheetViews>
  <sheetFormatPr defaultRowHeight="12.75" x14ac:dyDescent="0.2"/>
  <cols>
    <col min="1" max="1" width="8.28515625" bestFit="1" customWidth="1"/>
    <col min="2" max="2" width="6.140625" customWidth="1"/>
    <col min="3" max="3" width="8.42578125" customWidth="1"/>
    <col min="4" max="4" width="38.85546875" customWidth="1"/>
    <col min="5" max="5" width="11.28515625" style="80" customWidth="1"/>
    <col min="6" max="6" width="8.42578125" customWidth="1"/>
    <col min="7" max="7" width="10.5703125" style="62" customWidth="1"/>
    <col min="8" max="8" width="12.7109375" style="63" customWidth="1"/>
    <col min="9" max="9" width="9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399</v>
      </c>
    </row>
    <row r="3" spans="1:11" ht="18" customHeight="1" x14ac:dyDescent="0.2">
      <c r="A3" s="389" t="s">
        <v>1214</v>
      </c>
      <c r="B3" s="389"/>
      <c r="C3" s="389"/>
      <c r="D3" s="389"/>
      <c r="E3" s="389"/>
      <c r="F3" s="389"/>
      <c r="G3" s="389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219</v>
      </c>
      <c r="B6" s="10" t="s">
        <v>8</v>
      </c>
      <c r="C6" s="11"/>
      <c r="D6" s="27" t="s">
        <v>220</v>
      </c>
      <c r="E6" s="37"/>
      <c r="F6" s="10" t="s">
        <v>18</v>
      </c>
      <c r="G6" s="219">
        <v>900</v>
      </c>
      <c r="H6" s="182"/>
      <c r="I6" s="19"/>
      <c r="J6" s="20">
        <f t="shared" ref="J6:J27" si="0">+G6*H6</f>
        <v>0</v>
      </c>
    </row>
    <row r="7" spans="1:11" ht="15" customHeight="1" x14ac:dyDescent="0.2">
      <c r="A7" s="61" t="s">
        <v>521</v>
      </c>
      <c r="B7" s="10" t="s">
        <v>10</v>
      </c>
      <c r="C7" s="11"/>
      <c r="D7" s="27" t="s">
        <v>1104</v>
      </c>
      <c r="E7" s="37"/>
      <c r="F7" s="10" t="s">
        <v>18</v>
      </c>
      <c r="G7" s="219">
        <v>50</v>
      </c>
      <c r="H7" s="182"/>
      <c r="I7" s="19"/>
      <c r="J7" s="20">
        <f t="shared" si="0"/>
        <v>0</v>
      </c>
    </row>
    <row r="8" spans="1:11" ht="15" customHeight="1" x14ac:dyDescent="0.2">
      <c r="A8" s="61" t="s">
        <v>221</v>
      </c>
      <c r="B8" s="10" t="s">
        <v>12</v>
      </c>
      <c r="C8" s="11"/>
      <c r="D8" s="27" t="s">
        <v>222</v>
      </c>
      <c r="E8" s="37"/>
      <c r="F8" s="10" t="s">
        <v>18</v>
      </c>
      <c r="G8" s="219">
        <v>20</v>
      </c>
      <c r="H8" s="182"/>
      <c r="I8" s="19"/>
      <c r="J8" s="20">
        <f t="shared" si="0"/>
        <v>0</v>
      </c>
    </row>
    <row r="9" spans="1:11" ht="15" customHeight="1" x14ac:dyDescent="0.2">
      <c r="A9" s="61" t="s">
        <v>226</v>
      </c>
      <c r="B9" s="10" t="s">
        <v>22</v>
      </c>
      <c r="C9" s="11"/>
      <c r="D9" s="14" t="s">
        <v>229</v>
      </c>
      <c r="E9" s="35"/>
      <c r="F9" s="10" t="s">
        <v>18</v>
      </c>
      <c r="G9" s="219">
        <v>50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227</v>
      </c>
      <c r="B10" s="10" t="s">
        <v>23</v>
      </c>
      <c r="C10" s="11"/>
      <c r="D10" s="14" t="s">
        <v>231</v>
      </c>
      <c r="E10" s="35"/>
      <c r="F10" s="10" t="s">
        <v>18</v>
      </c>
      <c r="G10" s="219">
        <v>80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228</v>
      </c>
      <c r="B11" s="10" t="s">
        <v>24</v>
      </c>
      <c r="C11" s="11"/>
      <c r="D11" s="14" t="s">
        <v>230</v>
      </c>
      <c r="E11" s="35"/>
      <c r="F11" s="10" t="s">
        <v>18</v>
      </c>
      <c r="G11" s="219">
        <v>80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928</v>
      </c>
      <c r="B12" s="10" t="s">
        <v>25</v>
      </c>
      <c r="C12" s="11"/>
      <c r="D12" s="272" t="s">
        <v>929</v>
      </c>
      <c r="E12" s="34"/>
      <c r="F12" s="15" t="s">
        <v>18</v>
      </c>
      <c r="G12" s="219">
        <v>250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535</v>
      </c>
      <c r="B13" s="10" t="s">
        <v>26</v>
      </c>
      <c r="C13" s="11"/>
      <c r="D13" s="18" t="s">
        <v>547</v>
      </c>
      <c r="E13" s="34"/>
      <c r="F13" s="15" t="s">
        <v>18</v>
      </c>
      <c r="G13" s="219">
        <v>500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77" t="s">
        <v>522</v>
      </c>
      <c r="B14" s="10" t="s">
        <v>27</v>
      </c>
      <c r="C14" s="22"/>
      <c r="D14" s="26" t="s">
        <v>554</v>
      </c>
      <c r="E14" s="36"/>
      <c r="F14" s="21" t="s">
        <v>18</v>
      </c>
      <c r="G14" s="227">
        <v>900</v>
      </c>
      <c r="H14" s="182"/>
      <c r="I14" s="24"/>
      <c r="J14" s="20">
        <f t="shared" si="0"/>
        <v>0</v>
      </c>
    </row>
    <row r="15" spans="1:11" ht="15" customHeight="1" x14ac:dyDescent="0.2">
      <c r="A15" s="61" t="s">
        <v>210</v>
      </c>
      <c r="B15" s="10" t="s">
        <v>28</v>
      </c>
      <c r="C15" s="11"/>
      <c r="D15" s="237" t="s">
        <v>1084</v>
      </c>
      <c r="E15" s="37"/>
      <c r="F15" s="10" t="s">
        <v>63</v>
      </c>
      <c r="G15" s="219">
        <v>100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981</v>
      </c>
      <c r="B16" s="10" t="s">
        <v>29</v>
      </c>
      <c r="C16" s="304"/>
      <c r="D16" s="272" t="s">
        <v>970</v>
      </c>
      <c r="E16" s="34"/>
      <c r="F16" s="15" t="s">
        <v>9</v>
      </c>
      <c r="G16" s="219">
        <v>600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218</v>
      </c>
      <c r="B17" s="10" t="s">
        <v>30</v>
      </c>
      <c r="C17" s="11"/>
      <c r="D17" s="237" t="s">
        <v>1085</v>
      </c>
      <c r="E17" s="37"/>
      <c r="F17" s="10" t="s">
        <v>18</v>
      </c>
      <c r="G17" s="219">
        <v>100</v>
      </c>
      <c r="H17" s="182"/>
      <c r="I17" s="19"/>
      <c r="J17" s="20">
        <f t="shared" si="0"/>
        <v>0</v>
      </c>
    </row>
    <row r="18" spans="1:10" ht="15" customHeight="1" x14ac:dyDescent="0.2">
      <c r="A18" s="77" t="s">
        <v>224</v>
      </c>
      <c r="B18" s="10" t="s">
        <v>31</v>
      </c>
      <c r="C18" s="22"/>
      <c r="D18" s="100" t="s">
        <v>1080</v>
      </c>
      <c r="E18" s="235"/>
      <c r="F18" s="21" t="s">
        <v>18</v>
      </c>
      <c r="G18" s="225">
        <v>400</v>
      </c>
      <c r="H18" s="166"/>
      <c r="I18" s="19"/>
      <c r="J18" s="20">
        <f t="shared" si="0"/>
        <v>0</v>
      </c>
    </row>
    <row r="19" spans="1:10" ht="15" customHeight="1" x14ac:dyDescent="0.2">
      <c r="A19" s="77" t="s">
        <v>555</v>
      </c>
      <c r="B19" s="10" t="s">
        <v>32</v>
      </c>
      <c r="C19" s="22"/>
      <c r="D19" s="100" t="s">
        <v>1081</v>
      </c>
      <c r="E19" s="235"/>
      <c r="F19" s="21" t="s">
        <v>18</v>
      </c>
      <c r="G19" s="225">
        <v>600</v>
      </c>
      <c r="H19" s="166"/>
      <c r="I19" s="19"/>
      <c r="J19" s="20">
        <f t="shared" si="0"/>
        <v>0</v>
      </c>
    </row>
    <row r="20" spans="1:10" ht="15" customHeight="1" x14ac:dyDescent="0.2">
      <c r="A20" s="77" t="s">
        <v>225</v>
      </c>
      <c r="B20" s="10" t="s">
        <v>33</v>
      </c>
      <c r="C20" s="22"/>
      <c r="D20" s="100" t="s">
        <v>1082</v>
      </c>
      <c r="E20" s="235"/>
      <c r="F20" s="21" t="s">
        <v>18</v>
      </c>
      <c r="G20" s="225">
        <v>800</v>
      </c>
      <c r="H20" s="166"/>
      <c r="I20" s="19"/>
      <c r="J20" s="20">
        <f t="shared" si="0"/>
        <v>0</v>
      </c>
    </row>
    <row r="21" spans="1:10" ht="15" customHeight="1" x14ac:dyDescent="0.2">
      <c r="A21" s="77" t="s">
        <v>1048</v>
      </c>
      <c r="B21" s="10" t="s">
        <v>34</v>
      </c>
      <c r="C21" s="22"/>
      <c r="D21" s="343" t="s">
        <v>1001</v>
      </c>
      <c r="E21" s="235"/>
      <c r="F21" s="21" t="s">
        <v>9</v>
      </c>
      <c r="G21" s="225">
        <v>1000</v>
      </c>
      <c r="H21" s="166"/>
      <c r="I21" s="19"/>
      <c r="J21" s="20">
        <f t="shared" si="0"/>
        <v>0</v>
      </c>
    </row>
    <row r="22" spans="1:10" ht="15" customHeight="1" x14ac:dyDescent="0.2">
      <c r="A22" s="77" t="s">
        <v>1047</v>
      </c>
      <c r="B22" s="10" t="s">
        <v>35</v>
      </c>
      <c r="C22" s="22"/>
      <c r="D22" s="343" t="s">
        <v>1014</v>
      </c>
      <c r="E22" s="235"/>
      <c r="F22" s="21" t="s">
        <v>9</v>
      </c>
      <c r="G22" s="225">
        <v>3000</v>
      </c>
      <c r="H22" s="166"/>
      <c r="I22" s="19"/>
      <c r="J22" s="20">
        <f t="shared" si="0"/>
        <v>0</v>
      </c>
    </row>
    <row r="23" spans="1:10" ht="27.75" customHeight="1" x14ac:dyDescent="0.2">
      <c r="A23" s="77" t="s">
        <v>561</v>
      </c>
      <c r="B23" s="10" t="s">
        <v>36</v>
      </c>
      <c r="C23" s="22"/>
      <c r="D23" s="100" t="s">
        <v>919</v>
      </c>
      <c r="E23" s="235"/>
      <c r="F23" s="21" t="s">
        <v>18</v>
      </c>
      <c r="G23" s="225">
        <v>450</v>
      </c>
      <c r="H23" s="166"/>
      <c r="I23" s="19"/>
      <c r="J23" s="20">
        <f t="shared" si="0"/>
        <v>0</v>
      </c>
    </row>
    <row r="24" spans="1:10" ht="25.5" x14ac:dyDescent="0.2">
      <c r="A24" s="77" t="s">
        <v>435</v>
      </c>
      <c r="B24" s="10" t="s">
        <v>712</v>
      </c>
      <c r="C24" s="22"/>
      <c r="D24" s="100" t="s">
        <v>1083</v>
      </c>
      <c r="E24" s="235"/>
      <c r="F24" s="21" t="s">
        <v>9</v>
      </c>
      <c r="G24" s="225">
        <v>15000</v>
      </c>
      <c r="H24" s="166"/>
      <c r="I24" s="19"/>
      <c r="J24" s="20">
        <f t="shared" si="0"/>
        <v>0</v>
      </c>
    </row>
    <row r="25" spans="1:10" ht="25.5" x14ac:dyDescent="0.2">
      <c r="A25" s="77" t="s">
        <v>435</v>
      </c>
      <c r="B25" s="10" t="s">
        <v>713</v>
      </c>
      <c r="C25" s="22"/>
      <c r="D25" s="100" t="s">
        <v>962</v>
      </c>
      <c r="E25" s="235"/>
      <c r="F25" s="21" t="s">
        <v>9</v>
      </c>
      <c r="G25" s="225">
        <v>6000</v>
      </c>
      <c r="H25" s="166"/>
      <c r="I25" s="19"/>
      <c r="J25" s="20">
        <f t="shared" si="0"/>
        <v>0</v>
      </c>
    </row>
    <row r="26" spans="1:10" ht="15" customHeight="1" x14ac:dyDescent="0.2">
      <c r="A26" s="61" t="s">
        <v>434</v>
      </c>
      <c r="B26" s="10" t="s">
        <v>714</v>
      </c>
      <c r="C26" s="11"/>
      <c r="D26" s="14" t="s">
        <v>689</v>
      </c>
      <c r="E26" s="233"/>
      <c r="F26" s="10" t="s">
        <v>9</v>
      </c>
      <c r="G26" s="221">
        <v>1000</v>
      </c>
      <c r="H26" s="182"/>
      <c r="I26" s="19"/>
      <c r="J26" s="20">
        <f t="shared" si="0"/>
        <v>0</v>
      </c>
    </row>
    <row r="27" spans="1:10" s="143" customFormat="1" ht="15" customHeight="1" thickBot="1" x14ac:dyDescent="0.25">
      <c r="A27" s="145" t="s">
        <v>437</v>
      </c>
      <c r="B27" s="10" t="s">
        <v>715</v>
      </c>
      <c r="C27" s="303"/>
      <c r="D27" s="156" t="s">
        <v>925</v>
      </c>
      <c r="E27" s="157"/>
      <c r="F27" s="149" t="s">
        <v>9</v>
      </c>
      <c r="G27" s="224">
        <v>6000</v>
      </c>
      <c r="H27" s="204"/>
      <c r="I27" s="141"/>
      <c r="J27" s="20">
        <f t="shared" si="0"/>
        <v>0</v>
      </c>
    </row>
    <row r="28" spans="1:10" ht="18" customHeight="1" thickBot="1" x14ac:dyDescent="0.3">
      <c r="A28" s="28"/>
      <c r="B28" s="29"/>
      <c r="C28" s="29"/>
      <c r="D28" s="117"/>
      <c r="E28" s="209"/>
      <c r="F28" s="412" t="s">
        <v>677</v>
      </c>
      <c r="G28" s="416"/>
      <c r="H28" s="416"/>
      <c r="I28" s="417"/>
      <c r="J28" s="254">
        <f>SUM(J6:J27)</f>
        <v>0</v>
      </c>
    </row>
    <row r="29" spans="1:10" ht="18" customHeight="1" x14ac:dyDescent="0.25">
      <c r="F29" s="404"/>
      <c r="G29" s="404"/>
      <c r="H29" s="404"/>
      <c r="I29" s="404"/>
      <c r="J29" s="250"/>
    </row>
    <row r="30" spans="1:10" ht="15" customHeight="1" x14ac:dyDescent="0.2">
      <c r="A30" s="31" t="s">
        <v>14</v>
      </c>
    </row>
    <row r="31" spans="1:10" ht="15" customHeight="1" x14ac:dyDescent="0.2"/>
    <row r="32" spans="1:10" ht="15" customHeight="1" x14ac:dyDescent="0.2">
      <c r="A32" s="31" t="s">
        <v>650</v>
      </c>
      <c r="E32"/>
    </row>
    <row r="33" spans="1:10" s="31" customFormat="1" ht="15" customHeight="1" x14ac:dyDescent="0.2">
      <c r="A33" s="31" t="s">
        <v>1244</v>
      </c>
      <c r="G33" s="108"/>
      <c r="H33" s="108"/>
    </row>
    <row r="34" spans="1:10" s="31" customFormat="1" ht="15" customHeight="1" x14ac:dyDescent="0.2">
      <c r="A34" s="31" t="s">
        <v>365</v>
      </c>
      <c r="G34" s="108"/>
      <c r="H34" s="108"/>
    </row>
    <row r="35" spans="1:10" ht="15" customHeight="1" x14ac:dyDescent="0.2">
      <c r="A35" s="31"/>
      <c r="E35"/>
    </row>
    <row r="36" spans="1:10" s="31" customFormat="1" ht="15" customHeight="1" thickBot="1" x14ac:dyDescent="0.25">
      <c r="A36" s="31" t="s">
        <v>20</v>
      </c>
      <c r="B36" s="91"/>
      <c r="C36" s="91"/>
      <c r="E36" s="187"/>
      <c r="G36" s="105"/>
      <c r="H36" s="106"/>
      <c r="I36" s="91"/>
      <c r="J36" s="91"/>
    </row>
  </sheetData>
  <sheetProtection algorithmName="SHA-512" hashValue="xiGkQ/0grqtExknOqErYDO4IEATMgZCZ2JcFfmnd+d4Xqn/y7eov3cN8+80ZEYdotY74oopDbJG9cO1cGRHcVA==" saltValue="wwNoeZlq1GpqvbZXJpcWeQ==" spinCount="100000" sheet="1" objects="1" scenarios="1"/>
  <mergeCells count="3">
    <mergeCell ref="F28:I28"/>
    <mergeCell ref="F29:I29"/>
    <mergeCell ref="A3:G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/>
  <dimension ref="A1:K33"/>
  <sheetViews>
    <sheetView workbookViewId="0">
      <selection activeCell="H5" sqref="H5"/>
    </sheetView>
  </sheetViews>
  <sheetFormatPr defaultRowHeight="12.75" x14ac:dyDescent="0.2"/>
  <cols>
    <col min="1" max="1" width="9.140625" bestFit="1" customWidth="1"/>
    <col min="2" max="2" width="6.7109375" customWidth="1"/>
    <col min="3" max="3" width="12" customWidth="1"/>
    <col min="4" max="4" width="46.5703125" customWidth="1"/>
    <col min="5" max="5" width="13.85546875" customWidth="1"/>
    <col min="6" max="6" width="5.7109375" customWidth="1"/>
    <col min="7" max="7" width="9.85546875" style="62" customWidth="1"/>
    <col min="8" max="8" width="11.28515625" style="63" customWidth="1"/>
    <col min="9" max="9" width="9.85546875" customWidth="1"/>
    <col min="10" max="10" width="12.85546875" customWidth="1"/>
  </cols>
  <sheetData>
    <row r="1" spans="1:11" ht="18" customHeight="1" x14ac:dyDescent="0.2">
      <c r="A1" s="1" t="s">
        <v>394</v>
      </c>
      <c r="B1" s="1"/>
      <c r="C1" s="1"/>
      <c r="D1" s="1"/>
      <c r="E1" s="1"/>
      <c r="F1" s="1"/>
      <c r="G1" s="79"/>
      <c r="H1" s="67"/>
      <c r="I1" s="68"/>
      <c r="J1" s="65" t="s">
        <v>398</v>
      </c>
    </row>
    <row r="2" spans="1:11" ht="18" customHeight="1" x14ac:dyDescent="0.2">
      <c r="A2" s="389" t="s">
        <v>1222</v>
      </c>
      <c r="B2" s="389"/>
      <c r="C2" s="389"/>
      <c r="D2" s="389"/>
      <c r="E2" s="389"/>
      <c r="F2" s="389"/>
      <c r="G2" s="389"/>
      <c r="H2" s="67"/>
      <c r="I2" s="68"/>
    </row>
    <row r="3" spans="1:11" x14ac:dyDescent="0.2">
      <c r="B3" s="80"/>
      <c r="C3" s="80"/>
      <c r="G3" s="79"/>
      <c r="H3" s="67"/>
      <c r="I3" s="68"/>
    </row>
    <row r="4" spans="1:11" s="80" customFormat="1" ht="51.75" thickBot="1" x14ac:dyDescent="0.25">
      <c r="A4" s="54" t="s">
        <v>0</v>
      </c>
      <c r="B4" s="25" t="s">
        <v>1</v>
      </c>
      <c r="C4" s="2" t="s">
        <v>382</v>
      </c>
      <c r="D4" s="17" t="s">
        <v>2</v>
      </c>
      <c r="E4" s="4" t="s">
        <v>3</v>
      </c>
      <c r="F4" s="17" t="s">
        <v>4</v>
      </c>
      <c r="G4" s="47" t="s">
        <v>5</v>
      </c>
      <c r="H4" s="111" t="s">
        <v>38</v>
      </c>
      <c r="I4" s="110" t="s">
        <v>380</v>
      </c>
      <c r="J4" s="59" t="s">
        <v>7</v>
      </c>
    </row>
    <row r="5" spans="1:11" ht="15" customHeight="1" x14ac:dyDescent="0.2">
      <c r="A5" s="61" t="s">
        <v>312</v>
      </c>
      <c r="B5" s="10" t="s">
        <v>8</v>
      </c>
      <c r="C5" s="11"/>
      <c r="D5" s="27" t="s">
        <v>1215</v>
      </c>
      <c r="E5" s="37"/>
      <c r="F5" s="10" t="s">
        <v>18</v>
      </c>
      <c r="G5" s="219">
        <v>400</v>
      </c>
      <c r="H5" s="182"/>
      <c r="I5" s="19"/>
      <c r="J5" s="20">
        <f>+G5*H5</f>
        <v>0</v>
      </c>
    </row>
    <row r="6" spans="1:11" ht="15" customHeight="1" x14ac:dyDescent="0.2">
      <c r="A6" s="61" t="s">
        <v>203</v>
      </c>
      <c r="B6" s="10" t="s">
        <v>10</v>
      </c>
      <c r="C6" s="11"/>
      <c r="D6" s="27" t="s">
        <v>39</v>
      </c>
      <c r="E6" s="37"/>
      <c r="F6" s="10" t="s">
        <v>18</v>
      </c>
      <c r="G6" s="219">
        <v>550</v>
      </c>
      <c r="H6" s="182"/>
      <c r="I6" s="19"/>
      <c r="J6" s="20">
        <f t="shared" ref="J6:J18" si="0">+G6*H6</f>
        <v>0</v>
      </c>
    </row>
    <row r="7" spans="1:11" ht="15" customHeight="1" x14ac:dyDescent="0.2">
      <c r="A7" s="61" t="s">
        <v>204</v>
      </c>
      <c r="B7" s="10" t="s">
        <v>12</v>
      </c>
      <c r="C7" s="11"/>
      <c r="D7" s="27" t="s">
        <v>557</v>
      </c>
      <c r="E7" s="37"/>
      <c r="F7" s="10" t="s">
        <v>18</v>
      </c>
      <c r="G7" s="219">
        <v>2000</v>
      </c>
      <c r="H7" s="182"/>
      <c r="I7" s="19"/>
      <c r="J7" s="20">
        <f t="shared" si="0"/>
        <v>0</v>
      </c>
    </row>
    <row r="8" spans="1:11" ht="15" customHeight="1" x14ac:dyDescent="0.2">
      <c r="A8" s="61" t="s">
        <v>813</v>
      </c>
      <c r="B8" s="10" t="s">
        <v>22</v>
      </c>
      <c r="C8" s="11"/>
      <c r="D8" s="14" t="s">
        <v>1338</v>
      </c>
      <c r="E8" s="35"/>
      <c r="F8" s="10" t="s">
        <v>18</v>
      </c>
      <c r="G8" s="219">
        <v>1600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982</v>
      </c>
      <c r="B9" s="10" t="s">
        <v>23</v>
      </c>
      <c r="C9" s="11"/>
      <c r="D9" s="14" t="s">
        <v>1339</v>
      </c>
      <c r="E9" s="35"/>
      <c r="F9" s="10" t="s">
        <v>18</v>
      </c>
      <c r="G9" s="219">
        <v>200</v>
      </c>
      <c r="H9" s="182"/>
      <c r="I9" s="19"/>
      <c r="J9" s="20">
        <f t="shared" si="0"/>
        <v>0</v>
      </c>
      <c r="K9" s="368"/>
    </row>
    <row r="10" spans="1:11" ht="15" customHeight="1" x14ac:dyDescent="0.2">
      <c r="A10" s="61" t="s">
        <v>956</v>
      </c>
      <c r="B10" s="10" t="s">
        <v>24</v>
      </c>
      <c r="C10" s="11"/>
      <c r="D10" s="14" t="s">
        <v>1216</v>
      </c>
      <c r="E10" s="35"/>
      <c r="F10" s="10" t="s">
        <v>18</v>
      </c>
      <c r="G10" s="219">
        <v>80</v>
      </c>
      <c r="H10" s="182"/>
      <c r="I10" s="19"/>
      <c r="J10" s="20">
        <f t="shared" si="0"/>
        <v>0</v>
      </c>
    </row>
    <row r="11" spans="1:11" ht="15" customHeight="1" x14ac:dyDescent="0.2">
      <c r="A11" s="353">
        <v>19754</v>
      </c>
      <c r="B11" s="10" t="s">
        <v>25</v>
      </c>
      <c r="C11" s="304"/>
      <c r="D11" s="65" t="s">
        <v>1008</v>
      </c>
      <c r="E11" s="34"/>
      <c r="F11" s="15" t="s">
        <v>18</v>
      </c>
      <c r="G11" s="219">
        <v>200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955</v>
      </c>
      <c r="B12" s="10" t="s">
        <v>26</v>
      </c>
      <c r="C12" s="11"/>
      <c r="D12" s="272" t="s">
        <v>953</v>
      </c>
      <c r="E12" s="34"/>
      <c r="F12" s="15" t="s">
        <v>18</v>
      </c>
      <c r="G12" s="219">
        <v>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310</v>
      </c>
      <c r="B13" s="10" t="s">
        <v>27</v>
      </c>
      <c r="C13" s="11"/>
      <c r="D13" s="18" t="s">
        <v>311</v>
      </c>
      <c r="E13" s="34"/>
      <c r="F13" s="15" t="s">
        <v>18</v>
      </c>
      <c r="G13" s="219">
        <v>100</v>
      </c>
      <c r="H13" s="182"/>
      <c r="I13" s="19"/>
      <c r="J13" s="20">
        <f t="shared" si="0"/>
        <v>0</v>
      </c>
    </row>
    <row r="14" spans="1:11" ht="15" customHeight="1" x14ac:dyDescent="0.2">
      <c r="A14" s="77" t="s">
        <v>205</v>
      </c>
      <c r="B14" s="10" t="s">
        <v>28</v>
      </c>
      <c r="C14" s="22"/>
      <c r="D14" s="26" t="s">
        <v>206</v>
      </c>
      <c r="E14" s="36"/>
      <c r="F14" s="21" t="s">
        <v>18</v>
      </c>
      <c r="G14" s="227">
        <v>70</v>
      </c>
      <c r="H14" s="182"/>
      <c r="I14" s="24"/>
      <c r="J14" s="20">
        <f t="shared" si="0"/>
        <v>0</v>
      </c>
    </row>
    <row r="15" spans="1:11" ht="15" customHeight="1" x14ac:dyDescent="0.2">
      <c r="A15" s="77" t="s">
        <v>207</v>
      </c>
      <c r="B15" s="10" t="s">
        <v>29</v>
      </c>
      <c r="C15" s="22"/>
      <c r="D15" s="26" t="s">
        <v>1217</v>
      </c>
      <c r="E15" s="36"/>
      <c r="F15" s="21" t="s">
        <v>18</v>
      </c>
      <c r="G15" s="227">
        <v>50</v>
      </c>
      <c r="H15" s="166"/>
      <c r="I15" s="24"/>
      <c r="J15" s="20">
        <f t="shared" si="0"/>
        <v>0</v>
      </c>
    </row>
    <row r="16" spans="1:11" ht="15" customHeight="1" x14ac:dyDescent="0.2">
      <c r="A16" s="77" t="s">
        <v>978</v>
      </c>
      <c r="B16" s="10" t="s">
        <v>30</v>
      </c>
      <c r="C16" s="22"/>
      <c r="D16" s="26" t="s">
        <v>986</v>
      </c>
      <c r="E16" s="36"/>
      <c r="F16" s="21" t="s">
        <v>18</v>
      </c>
      <c r="G16" s="227">
        <v>200</v>
      </c>
      <c r="H16" s="166"/>
      <c r="I16" s="24"/>
      <c r="J16" s="20">
        <f t="shared" si="0"/>
        <v>0</v>
      </c>
    </row>
    <row r="17" spans="1:10" ht="15" customHeight="1" x14ac:dyDescent="0.2">
      <c r="A17" s="77" t="s">
        <v>190</v>
      </c>
      <c r="B17" s="10" t="s">
        <v>31</v>
      </c>
      <c r="C17" s="22"/>
      <c r="D17" s="26" t="s">
        <v>1218</v>
      </c>
      <c r="E17" s="36"/>
      <c r="F17" s="21" t="s">
        <v>18</v>
      </c>
      <c r="G17" s="227">
        <v>500</v>
      </c>
      <c r="H17" s="166"/>
      <c r="I17" s="24"/>
      <c r="J17" s="20">
        <f t="shared" si="0"/>
        <v>0</v>
      </c>
    </row>
    <row r="18" spans="1:10" ht="15" customHeight="1" thickBot="1" x14ac:dyDescent="0.25">
      <c r="A18" s="353">
        <v>431983</v>
      </c>
      <c r="B18" s="10" t="s">
        <v>32</v>
      </c>
      <c r="C18" s="305"/>
      <c r="D18" s="258" t="s">
        <v>1176</v>
      </c>
      <c r="E18" s="189"/>
      <c r="F18" s="23" t="s">
        <v>18</v>
      </c>
      <c r="G18" s="227">
        <v>100</v>
      </c>
      <c r="H18" s="182"/>
      <c r="I18" s="19"/>
      <c r="J18" s="20">
        <f t="shared" si="0"/>
        <v>0</v>
      </c>
    </row>
    <row r="19" spans="1:10" ht="18" customHeight="1" thickBot="1" x14ac:dyDescent="0.3">
      <c r="A19" s="28"/>
      <c r="B19" s="29"/>
      <c r="C19" s="123"/>
      <c r="D19" s="117"/>
      <c r="E19" s="30"/>
      <c r="F19" s="412" t="s">
        <v>677</v>
      </c>
      <c r="G19" s="416"/>
      <c r="H19" s="416"/>
      <c r="I19" s="417"/>
      <c r="J19" s="254">
        <f>SUM(J5:J18)</f>
        <v>0</v>
      </c>
    </row>
    <row r="20" spans="1:10" ht="18" customHeight="1" x14ac:dyDescent="0.25">
      <c r="A20" s="109"/>
      <c r="B20" s="109"/>
      <c r="C20" s="109"/>
      <c r="D20" s="32"/>
      <c r="E20" s="32"/>
      <c r="F20" s="418"/>
      <c r="G20" s="418"/>
      <c r="H20" s="418"/>
      <c r="I20" s="418"/>
      <c r="J20" s="253"/>
    </row>
    <row r="21" spans="1:10" ht="15" customHeight="1" x14ac:dyDescent="0.2">
      <c r="A21" s="31" t="s">
        <v>14</v>
      </c>
    </row>
    <row r="22" spans="1:10" ht="15" customHeight="1" x14ac:dyDescent="0.2">
      <c r="A22" s="31"/>
    </row>
    <row r="23" spans="1:10" ht="15" customHeight="1" x14ac:dyDescent="0.2">
      <c r="A23" s="31" t="s">
        <v>1239</v>
      </c>
    </row>
    <row r="24" spans="1:10" ht="15" customHeight="1" x14ac:dyDescent="0.2">
      <c r="A24" s="31" t="s">
        <v>451</v>
      </c>
    </row>
    <row r="25" spans="1:10" ht="15" customHeight="1" x14ac:dyDescent="0.2">
      <c r="A25" s="31" t="s">
        <v>1240</v>
      </c>
    </row>
    <row r="26" spans="1:10" ht="15" customHeight="1" x14ac:dyDescent="0.2">
      <c r="A26" s="31" t="s">
        <v>1241</v>
      </c>
    </row>
    <row r="27" spans="1:10" ht="15" customHeight="1" x14ac:dyDescent="0.2">
      <c r="A27" s="31" t="s">
        <v>1242</v>
      </c>
      <c r="B27" s="31"/>
      <c r="C27" s="31"/>
      <c r="D27" s="31"/>
      <c r="E27" s="31"/>
      <c r="F27" s="31"/>
      <c r="G27" s="105"/>
      <c r="H27" s="106"/>
      <c r="I27" s="31"/>
      <c r="J27" s="31"/>
    </row>
    <row r="28" spans="1:10" ht="15" customHeight="1" x14ac:dyDescent="0.2">
      <c r="A28" s="31" t="s">
        <v>1243</v>
      </c>
    </row>
    <row r="29" spans="1:10" s="31" customFormat="1" ht="15" customHeight="1" x14ac:dyDescent="0.2">
      <c r="A29" s="31" t="s">
        <v>365</v>
      </c>
      <c r="G29" s="108"/>
      <c r="H29" s="108"/>
    </row>
    <row r="30" spans="1:10" ht="15" customHeight="1" x14ac:dyDescent="0.2">
      <c r="A30" s="31"/>
    </row>
    <row r="31" spans="1:10" ht="15" customHeight="1" x14ac:dyDescent="0.2">
      <c r="A31" s="31"/>
    </row>
    <row r="32" spans="1:10" s="31" customFormat="1" ht="20.100000000000001" customHeight="1" x14ac:dyDescent="0.2">
      <c r="E32" s="31" t="s">
        <v>15</v>
      </c>
      <c r="G32" s="105"/>
      <c r="H32" s="106"/>
      <c r="I32" s="31" t="s">
        <v>16</v>
      </c>
    </row>
    <row r="33" spans="1:10" s="31" customFormat="1" ht="20.100000000000001" customHeight="1" x14ac:dyDescent="0.2">
      <c r="A33" s="31" t="s">
        <v>20</v>
      </c>
      <c r="B33" s="91"/>
      <c r="C33" s="91"/>
      <c r="G33" s="105"/>
      <c r="H33" s="106"/>
      <c r="I33" s="91"/>
      <c r="J33" s="91"/>
    </row>
  </sheetData>
  <sheetProtection algorithmName="SHA-512" hashValue="u6dikrXbWkeZLfVQ1dM/rgL9i/iMJRpPfn3EmiRFFI6l4KyToik2TiRVXZTQcaP1anMZrZO7oub+0b1Q6hW1gA==" saltValue="ccw01PvyZNx+NavGmgcdxA==" spinCount="100000" sheet="1" objects="1" scenarios="1"/>
  <mergeCells count="3">
    <mergeCell ref="A2:G2"/>
    <mergeCell ref="F19:I19"/>
    <mergeCell ref="F20:I20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8"/>
  <dimension ref="A2:K37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12.28515625" customWidth="1"/>
    <col min="4" max="4" width="38.85546875" customWidth="1"/>
    <col min="5" max="5" width="14.85546875" style="80" customWidth="1"/>
    <col min="6" max="6" width="8.42578125" customWidth="1"/>
    <col min="7" max="7" width="10.5703125" style="62" customWidth="1"/>
    <col min="8" max="8" width="12.7109375" style="63" customWidth="1"/>
    <col min="9" max="9" width="9.7109375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397</v>
      </c>
    </row>
    <row r="3" spans="1:11" ht="18" customHeight="1" x14ac:dyDescent="0.2">
      <c r="A3" s="389" t="s">
        <v>1332</v>
      </c>
      <c r="B3" s="389"/>
      <c r="C3" s="389"/>
      <c r="D3" s="389"/>
      <c r="E3" s="389"/>
      <c r="F3" s="389"/>
      <c r="G3" s="389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503</v>
      </c>
      <c r="B6" s="7" t="s">
        <v>8</v>
      </c>
      <c r="C6" s="11"/>
      <c r="D6" s="27" t="s">
        <v>195</v>
      </c>
      <c r="E6" s="11"/>
      <c r="F6" s="10" t="s">
        <v>18</v>
      </c>
      <c r="G6" s="221">
        <v>2</v>
      </c>
      <c r="H6" s="182"/>
      <c r="I6" s="19"/>
      <c r="J6" s="20">
        <f t="shared" ref="J6:J24" si="0">+G6*H6</f>
        <v>0</v>
      </c>
    </row>
    <row r="7" spans="1:11" ht="15" customHeight="1" x14ac:dyDescent="0.2">
      <c r="A7" s="61" t="s">
        <v>504</v>
      </c>
      <c r="B7" s="7" t="s">
        <v>10</v>
      </c>
      <c r="C7" s="11"/>
      <c r="D7" s="27" t="s">
        <v>199</v>
      </c>
      <c r="E7" s="11"/>
      <c r="F7" s="10" t="s">
        <v>18</v>
      </c>
      <c r="G7" s="221">
        <v>3</v>
      </c>
      <c r="H7" s="182"/>
      <c r="I7" s="19"/>
      <c r="J7" s="20">
        <f t="shared" si="0"/>
        <v>0</v>
      </c>
    </row>
    <row r="8" spans="1:11" ht="15" customHeight="1" x14ac:dyDescent="0.2">
      <c r="A8" s="266" t="s">
        <v>979</v>
      </c>
      <c r="B8" s="7" t="s">
        <v>12</v>
      </c>
      <c r="C8" s="82"/>
      <c r="D8" s="237" t="s">
        <v>1159</v>
      </c>
      <c r="E8" s="82"/>
      <c r="F8" s="83" t="s">
        <v>18</v>
      </c>
      <c r="G8" s="219">
        <v>40</v>
      </c>
      <c r="H8" s="290"/>
      <c r="I8" s="311"/>
      <c r="J8" s="291">
        <f t="shared" si="0"/>
        <v>0</v>
      </c>
    </row>
    <row r="9" spans="1:11" ht="15" customHeight="1" x14ac:dyDescent="0.2">
      <c r="A9" s="61" t="s">
        <v>513</v>
      </c>
      <c r="B9" s="7" t="s">
        <v>22</v>
      </c>
      <c r="C9" s="11"/>
      <c r="D9" s="27" t="s">
        <v>560</v>
      </c>
      <c r="E9" s="11"/>
      <c r="F9" s="10" t="s">
        <v>18</v>
      </c>
      <c r="G9" s="221">
        <v>4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505</v>
      </c>
      <c r="B10" s="7" t="s">
        <v>23</v>
      </c>
      <c r="C10" s="11"/>
      <c r="D10" s="27" t="s">
        <v>922</v>
      </c>
      <c r="E10" s="11"/>
      <c r="F10" s="10" t="s">
        <v>18</v>
      </c>
      <c r="G10" s="221">
        <v>3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506</v>
      </c>
      <c r="B11" s="7" t="s">
        <v>24</v>
      </c>
      <c r="C11" s="11"/>
      <c r="D11" s="27" t="s">
        <v>196</v>
      </c>
      <c r="E11" s="11"/>
      <c r="F11" s="10" t="s">
        <v>18</v>
      </c>
      <c r="G11" s="221">
        <v>2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507</v>
      </c>
      <c r="B12" s="7" t="s">
        <v>25</v>
      </c>
      <c r="C12" s="11"/>
      <c r="D12" s="27" t="s">
        <v>197</v>
      </c>
      <c r="E12" s="11"/>
      <c r="F12" s="10" t="s">
        <v>18</v>
      </c>
      <c r="G12" s="221">
        <v>2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508</v>
      </c>
      <c r="B13" s="7" t="s">
        <v>26</v>
      </c>
      <c r="C13" s="11"/>
      <c r="D13" s="27" t="s">
        <v>198</v>
      </c>
      <c r="E13" s="11"/>
      <c r="F13" s="10" t="s">
        <v>18</v>
      </c>
      <c r="G13" s="221">
        <v>4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61" t="s">
        <v>192</v>
      </c>
      <c r="B14" s="7" t="s">
        <v>27</v>
      </c>
      <c r="C14" s="11"/>
      <c r="D14" s="277" t="s">
        <v>968</v>
      </c>
      <c r="E14" s="11"/>
      <c r="F14" s="10" t="s">
        <v>18</v>
      </c>
      <c r="G14" s="221">
        <v>45</v>
      </c>
      <c r="H14" s="182"/>
      <c r="I14" s="19"/>
      <c r="J14" s="20">
        <f t="shared" si="0"/>
        <v>0</v>
      </c>
    </row>
    <row r="15" spans="1:11" ht="15" customHeight="1" x14ac:dyDescent="0.2">
      <c r="A15" s="61" t="s">
        <v>193</v>
      </c>
      <c r="B15" s="7" t="s">
        <v>28</v>
      </c>
      <c r="C15" s="11"/>
      <c r="D15" s="27" t="s">
        <v>921</v>
      </c>
      <c r="E15" s="11"/>
      <c r="F15" s="10" t="s">
        <v>18</v>
      </c>
      <c r="G15" s="221">
        <v>12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193</v>
      </c>
      <c r="B16" s="7" t="s">
        <v>29</v>
      </c>
      <c r="C16" s="11"/>
      <c r="D16" s="27" t="s">
        <v>920</v>
      </c>
      <c r="E16" s="11"/>
      <c r="F16" s="10" t="s">
        <v>18</v>
      </c>
      <c r="G16" s="221">
        <v>45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509</v>
      </c>
      <c r="B17" s="7" t="s">
        <v>30</v>
      </c>
      <c r="C17" s="11"/>
      <c r="D17" s="27" t="s">
        <v>200</v>
      </c>
      <c r="E17" s="11"/>
      <c r="F17" s="10" t="s">
        <v>18</v>
      </c>
      <c r="G17" s="221">
        <v>1</v>
      </c>
      <c r="H17" s="182"/>
      <c r="I17" s="19"/>
      <c r="J17" s="20">
        <f t="shared" si="0"/>
        <v>0</v>
      </c>
    </row>
    <row r="18" spans="1:10" ht="15" customHeight="1" x14ac:dyDescent="0.2">
      <c r="A18" s="61" t="s">
        <v>510</v>
      </c>
      <c r="B18" s="7" t="s">
        <v>31</v>
      </c>
      <c r="C18" s="11"/>
      <c r="D18" s="27" t="s">
        <v>201</v>
      </c>
      <c r="E18" s="11"/>
      <c r="F18" s="10" t="s">
        <v>18</v>
      </c>
      <c r="G18" s="221">
        <v>1</v>
      </c>
      <c r="H18" s="182"/>
      <c r="I18" s="19"/>
      <c r="J18" s="20">
        <f t="shared" si="0"/>
        <v>0</v>
      </c>
    </row>
    <row r="19" spans="1:10" ht="15" customHeight="1" x14ac:dyDescent="0.2">
      <c r="A19" s="61" t="s">
        <v>511</v>
      </c>
      <c r="B19" s="7" t="s">
        <v>32</v>
      </c>
      <c r="C19" s="11"/>
      <c r="D19" s="27" t="s">
        <v>202</v>
      </c>
      <c r="E19" s="11"/>
      <c r="F19" s="10" t="s">
        <v>18</v>
      </c>
      <c r="G19" s="221">
        <v>1</v>
      </c>
      <c r="H19" s="182"/>
      <c r="I19" s="19"/>
      <c r="J19" s="20">
        <f t="shared" si="0"/>
        <v>0</v>
      </c>
    </row>
    <row r="20" spans="1:10" ht="15" customHeight="1" x14ac:dyDescent="0.2">
      <c r="A20" s="61" t="s">
        <v>194</v>
      </c>
      <c r="B20" s="7" t="s">
        <v>33</v>
      </c>
      <c r="C20" s="11"/>
      <c r="D20" s="27" t="s">
        <v>552</v>
      </c>
      <c r="E20" s="11"/>
      <c r="F20" s="10" t="s">
        <v>9</v>
      </c>
      <c r="G20" s="221">
        <v>45</v>
      </c>
      <c r="H20" s="182"/>
      <c r="I20" s="19"/>
      <c r="J20" s="20">
        <f t="shared" si="0"/>
        <v>0</v>
      </c>
    </row>
    <row r="21" spans="1:10" ht="15" customHeight="1" x14ac:dyDescent="0.2">
      <c r="A21" s="77" t="s">
        <v>525</v>
      </c>
      <c r="B21" s="7" t="s">
        <v>34</v>
      </c>
      <c r="C21" s="22"/>
      <c r="D21" s="26" t="s">
        <v>526</v>
      </c>
      <c r="E21" s="22"/>
      <c r="F21" s="21" t="s">
        <v>18</v>
      </c>
      <c r="G21" s="225">
        <v>2</v>
      </c>
      <c r="H21" s="203"/>
      <c r="I21" s="24"/>
      <c r="J21" s="114">
        <f t="shared" si="0"/>
        <v>0</v>
      </c>
    </row>
    <row r="22" spans="1:10" ht="15" customHeight="1" x14ac:dyDescent="0.2">
      <c r="A22" s="77" t="s">
        <v>512</v>
      </c>
      <c r="B22" s="7" t="s">
        <v>35</v>
      </c>
      <c r="C22" s="22"/>
      <c r="D22" s="26" t="s">
        <v>538</v>
      </c>
      <c r="E22" s="22"/>
      <c r="F22" s="21" t="s">
        <v>18</v>
      </c>
      <c r="G22" s="225">
        <v>1</v>
      </c>
      <c r="H22" s="203"/>
      <c r="I22" s="24"/>
      <c r="J22" s="114">
        <f t="shared" si="0"/>
        <v>0</v>
      </c>
    </row>
    <row r="23" spans="1:10" ht="15" customHeight="1" x14ac:dyDescent="0.2">
      <c r="A23" s="77" t="s">
        <v>539</v>
      </c>
      <c r="B23" s="7" t="s">
        <v>36</v>
      </c>
      <c r="C23" s="22"/>
      <c r="D23" s="26" t="s">
        <v>540</v>
      </c>
      <c r="E23" s="22"/>
      <c r="F23" s="21" t="s">
        <v>18</v>
      </c>
      <c r="G23" s="225">
        <v>1</v>
      </c>
      <c r="H23" s="203"/>
      <c r="I23" s="24"/>
      <c r="J23" s="114">
        <f t="shared" si="0"/>
        <v>0</v>
      </c>
    </row>
    <row r="24" spans="1:10" ht="15" customHeight="1" thickBot="1" x14ac:dyDescent="0.25">
      <c r="A24" s="357" t="s">
        <v>1191</v>
      </c>
      <c r="B24" s="7" t="s">
        <v>712</v>
      </c>
      <c r="C24" s="358"/>
      <c r="D24" s="373" t="s">
        <v>1173</v>
      </c>
      <c r="E24" s="22"/>
      <c r="F24" s="21" t="s">
        <v>18</v>
      </c>
      <c r="G24" s="225">
        <v>500</v>
      </c>
      <c r="H24" s="203"/>
      <c r="I24" s="24"/>
      <c r="J24" s="114">
        <f t="shared" si="0"/>
        <v>0</v>
      </c>
    </row>
    <row r="25" spans="1:10" ht="18" customHeight="1" thickBot="1" x14ac:dyDescent="0.3">
      <c r="A25" s="28"/>
      <c r="B25" s="7"/>
      <c r="C25" s="29"/>
      <c r="D25" s="117"/>
      <c r="E25" s="209"/>
      <c r="F25" s="412" t="s">
        <v>677</v>
      </c>
      <c r="G25" s="416"/>
      <c r="H25" s="416"/>
      <c r="I25" s="417"/>
      <c r="J25" s="254">
        <f>SUM(J6:J24)</f>
        <v>0</v>
      </c>
    </row>
    <row r="26" spans="1:10" ht="18" customHeight="1" x14ac:dyDescent="0.25">
      <c r="F26" s="404"/>
      <c r="G26" s="404"/>
      <c r="H26" s="404"/>
      <c r="I26" s="404"/>
      <c r="J26" s="250"/>
    </row>
    <row r="27" spans="1:10" ht="15" customHeight="1" x14ac:dyDescent="0.2">
      <c r="A27" s="31" t="s">
        <v>14</v>
      </c>
    </row>
    <row r="28" spans="1:10" ht="15" customHeight="1" x14ac:dyDescent="0.2"/>
    <row r="29" spans="1:10" ht="15" customHeight="1" x14ac:dyDescent="0.2">
      <c r="A29" s="31" t="s">
        <v>649</v>
      </c>
    </row>
    <row r="30" spans="1:10" ht="15" customHeight="1" x14ac:dyDescent="0.2">
      <c r="A30" s="31" t="s">
        <v>674</v>
      </c>
    </row>
    <row r="31" spans="1:10" ht="15" customHeight="1" x14ac:dyDescent="0.2">
      <c r="A31" s="31" t="s">
        <v>762</v>
      </c>
    </row>
    <row r="32" spans="1:10" ht="15" customHeight="1" x14ac:dyDescent="0.2">
      <c r="A32" s="31" t="s">
        <v>1246</v>
      </c>
    </row>
    <row r="33" spans="1:10" ht="15" customHeight="1" x14ac:dyDescent="0.2">
      <c r="A33" s="31"/>
    </row>
    <row r="34" spans="1:10" ht="15" customHeight="1" x14ac:dyDescent="0.2">
      <c r="A34" s="31" t="s">
        <v>365</v>
      </c>
      <c r="B34" s="31"/>
      <c r="C34" s="31"/>
      <c r="D34" s="31"/>
      <c r="E34" s="187"/>
      <c r="F34" s="31"/>
      <c r="G34" s="105"/>
      <c r="H34" s="106"/>
      <c r="I34" s="31"/>
      <c r="J34" s="31"/>
    </row>
    <row r="35" spans="1:10" ht="15" customHeight="1" x14ac:dyDescent="0.2"/>
    <row r="36" spans="1:10" s="31" customFormat="1" ht="15" customHeight="1" x14ac:dyDescent="0.2">
      <c r="E36" s="187" t="s">
        <v>15</v>
      </c>
      <c r="G36" s="105"/>
      <c r="H36" s="106" t="s">
        <v>16</v>
      </c>
    </row>
    <row r="37" spans="1:10" s="31" customFormat="1" ht="15" customHeight="1" thickBot="1" x14ac:dyDescent="0.25">
      <c r="A37" s="31" t="s">
        <v>20</v>
      </c>
      <c r="B37" s="91"/>
      <c r="C37" s="91"/>
      <c r="E37" s="187"/>
      <c r="G37" s="105"/>
      <c r="H37" s="207"/>
      <c r="I37" s="91"/>
    </row>
  </sheetData>
  <sheetProtection algorithmName="SHA-512" hashValue="kwziiqDH9Dp2uV7ZDBkMLGCmeLvZk7o3OKqBalu7kIAicTeo2j8M2eQM1Tp3EMlpC+YHgww5s7LXazkdrZB70A==" saltValue="JPyDprdwRmifMKJm6qZvIQ==" spinCount="100000" sheet="1" objects="1" scenarios="1"/>
  <mergeCells count="3">
    <mergeCell ref="A3:G3"/>
    <mergeCell ref="F25:I25"/>
    <mergeCell ref="F26:I26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BEB3D-0AEE-440E-BE04-FA1E1B410C35}">
  <sheetPr codeName="List19"/>
  <dimension ref="A2:K64"/>
  <sheetViews>
    <sheetView tabSelected="1" topLeftCell="A23" workbookViewId="0">
      <selection activeCell="N48" sqref="N48"/>
    </sheetView>
  </sheetViews>
  <sheetFormatPr defaultRowHeight="12.75" x14ac:dyDescent="0.2"/>
  <cols>
    <col min="2" max="2" width="5.85546875" customWidth="1"/>
    <col min="3" max="3" width="9" customWidth="1"/>
    <col min="4" max="4" width="39.42578125" customWidth="1"/>
    <col min="5" max="5" width="12.140625" customWidth="1"/>
    <col min="6" max="6" width="6.5703125" customWidth="1"/>
    <col min="7" max="7" width="9.28515625" customWidth="1"/>
    <col min="8" max="8" width="11.5703125" customWidth="1"/>
    <col min="9" max="9" width="9.42578125" customWidth="1"/>
    <col min="10" max="10" width="15" customWidth="1"/>
  </cols>
  <sheetData>
    <row r="2" spans="1:11" ht="18" customHeight="1" x14ac:dyDescent="0.2">
      <c r="A2" s="389" t="s">
        <v>393</v>
      </c>
      <c r="B2" s="389"/>
      <c r="C2" s="389"/>
      <c r="D2" s="389"/>
      <c r="E2" s="389"/>
      <c r="F2" s="389"/>
      <c r="G2" s="75"/>
      <c r="H2" s="67"/>
      <c r="I2" s="68"/>
      <c r="J2" s="65" t="s">
        <v>1224</v>
      </c>
    </row>
    <row r="3" spans="1:11" ht="18" customHeight="1" x14ac:dyDescent="0.2">
      <c r="A3" s="389" t="s">
        <v>1223</v>
      </c>
      <c r="B3" s="389"/>
      <c r="C3" s="389"/>
      <c r="D3" s="389"/>
      <c r="E3" s="389"/>
      <c r="F3" s="389"/>
      <c r="G3" s="75"/>
      <c r="H3" s="67"/>
      <c r="I3" s="68"/>
    </row>
    <row r="4" spans="1:11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1" ht="56.25" customHeight="1" thickBot="1" x14ac:dyDescent="0.25">
      <c r="A5" s="54" t="s">
        <v>0</v>
      </c>
      <c r="B5" s="25" t="s">
        <v>1</v>
      </c>
      <c r="C5" s="136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1" ht="15" customHeight="1" x14ac:dyDescent="0.2">
      <c r="A6" s="60" t="s">
        <v>152</v>
      </c>
      <c r="B6" s="7" t="s">
        <v>8</v>
      </c>
      <c r="C6" s="33"/>
      <c r="D6" s="51" t="s">
        <v>741</v>
      </c>
      <c r="E6" s="231" t="s">
        <v>1152</v>
      </c>
      <c r="F6" s="53" t="s">
        <v>18</v>
      </c>
      <c r="G6" s="222">
        <v>1000</v>
      </c>
      <c r="H6" s="166"/>
      <c r="I6" s="8"/>
      <c r="J6" s="9">
        <f t="shared" ref="J6:J43" si="0">+G6*H6</f>
        <v>0</v>
      </c>
    </row>
    <row r="7" spans="1:11" ht="15" customHeight="1" x14ac:dyDescent="0.2">
      <c r="A7" s="60" t="s">
        <v>877</v>
      </c>
      <c r="B7" s="7" t="s">
        <v>10</v>
      </c>
      <c r="C7" s="33"/>
      <c r="D7" s="51" t="s">
        <v>876</v>
      </c>
      <c r="E7" s="231" t="s">
        <v>1152</v>
      </c>
      <c r="F7" s="53" t="s">
        <v>18</v>
      </c>
      <c r="G7" s="222">
        <v>250</v>
      </c>
      <c r="H7" s="166"/>
      <c r="I7" s="8"/>
      <c r="J7" s="9">
        <f t="shared" si="0"/>
        <v>0</v>
      </c>
    </row>
    <row r="8" spans="1:11" ht="15" customHeight="1" x14ac:dyDescent="0.2">
      <c r="A8" s="61" t="s">
        <v>167</v>
      </c>
      <c r="B8" s="7" t="s">
        <v>12</v>
      </c>
      <c r="C8" s="11"/>
      <c r="D8" s="137" t="s">
        <v>751</v>
      </c>
      <c r="E8" s="231" t="s">
        <v>1152</v>
      </c>
      <c r="F8" s="10" t="s">
        <v>18</v>
      </c>
      <c r="G8" s="221">
        <v>400</v>
      </c>
      <c r="H8" s="166"/>
      <c r="I8" s="8"/>
      <c r="J8" s="9">
        <f t="shared" si="0"/>
        <v>0</v>
      </c>
    </row>
    <row r="9" spans="1:11" ht="15" customHeight="1" x14ac:dyDescent="0.2">
      <c r="A9" s="61" t="s">
        <v>168</v>
      </c>
      <c r="B9" s="7" t="s">
        <v>22</v>
      </c>
      <c r="C9" s="11"/>
      <c r="D9" s="18" t="s">
        <v>752</v>
      </c>
      <c r="E9" s="231" t="s">
        <v>1152</v>
      </c>
      <c r="F9" s="15" t="s">
        <v>18</v>
      </c>
      <c r="G9" s="221">
        <v>500</v>
      </c>
      <c r="H9" s="166"/>
      <c r="I9" s="8"/>
      <c r="J9" s="9">
        <f t="shared" si="0"/>
        <v>0</v>
      </c>
    </row>
    <row r="10" spans="1:11" ht="15" customHeight="1" x14ac:dyDescent="0.2">
      <c r="A10" s="61" t="s">
        <v>169</v>
      </c>
      <c r="B10" s="7" t="s">
        <v>23</v>
      </c>
      <c r="C10" s="11"/>
      <c r="D10" s="14" t="s">
        <v>753</v>
      </c>
      <c r="E10" s="231" t="s">
        <v>1152</v>
      </c>
      <c r="F10" s="10" t="s">
        <v>18</v>
      </c>
      <c r="G10" s="221">
        <v>9000</v>
      </c>
      <c r="H10" s="166"/>
      <c r="I10" s="8"/>
      <c r="J10" s="9">
        <f t="shared" si="0"/>
        <v>0</v>
      </c>
      <c r="K10" s="368"/>
    </row>
    <row r="11" spans="1:11" ht="15" customHeight="1" x14ac:dyDescent="0.2">
      <c r="A11" s="61" t="s">
        <v>313</v>
      </c>
      <c r="B11" s="7" t="s">
        <v>24</v>
      </c>
      <c r="C11" s="11"/>
      <c r="D11" s="18" t="s">
        <v>740</v>
      </c>
      <c r="E11" s="231" t="s">
        <v>1152</v>
      </c>
      <c r="F11" s="15" t="s">
        <v>18</v>
      </c>
      <c r="G11" s="221">
        <v>500</v>
      </c>
      <c r="H11" s="166"/>
      <c r="I11" s="19"/>
      <c r="J11" s="9">
        <f t="shared" si="0"/>
        <v>0</v>
      </c>
    </row>
    <row r="12" spans="1:11" ht="15" customHeight="1" x14ac:dyDescent="0.2">
      <c r="A12" s="61" t="s">
        <v>314</v>
      </c>
      <c r="B12" s="7" t="s">
        <v>25</v>
      </c>
      <c r="C12" s="11"/>
      <c r="D12" s="18" t="s">
        <v>548</v>
      </c>
      <c r="E12" s="231" t="s">
        <v>1152</v>
      </c>
      <c r="F12" s="15" t="s">
        <v>18</v>
      </c>
      <c r="G12" s="221">
        <v>15</v>
      </c>
      <c r="H12" s="166"/>
      <c r="I12" s="19"/>
      <c r="J12" s="9">
        <f t="shared" si="0"/>
        <v>0</v>
      </c>
    </row>
    <row r="13" spans="1:11" s="143" customFormat="1" ht="15" customHeight="1" x14ac:dyDescent="0.2">
      <c r="A13" s="145" t="s">
        <v>315</v>
      </c>
      <c r="B13" s="7" t="s">
        <v>26</v>
      </c>
      <c r="C13" s="306"/>
      <c r="D13" s="212" t="s">
        <v>1141</v>
      </c>
      <c r="E13" s="157"/>
      <c r="F13" s="214" t="s">
        <v>18</v>
      </c>
      <c r="G13" s="228">
        <v>300</v>
      </c>
      <c r="H13" s="204"/>
      <c r="I13" s="141"/>
      <c r="J13" s="142">
        <f t="shared" si="0"/>
        <v>0</v>
      </c>
    </row>
    <row r="14" spans="1:11" ht="15" customHeight="1" x14ac:dyDescent="0.2">
      <c r="A14" s="60" t="s">
        <v>175</v>
      </c>
      <c r="B14" s="7" t="s">
        <v>27</v>
      </c>
      <c r="C14" s="11"/>
      <c r="D14" s="14" t="s">
        <v>754</v>
      </c>
      <c r="E14" s="231" t="s">
        <v>1152</v>
      </c>
      <c r="F14" s="10" t="s">
        <v>18</v>
      </c>
      <c r="G14" s="221">
        <v>150</v>
      </c>
      <c r="H14" s="166"/>
      <c r="I14" s="19"/>
      <c r="J14" s="9">
        <f t="shared" si="0"/>
        <v>0</v>
      </c>
    </row>
    <row r="15" spans="1:11" ht="15" customHeight="1" x14ac:dyDescent="0.2">
      <c r="A15" s="61" t="s">
        <v>176</v>
      </c>
      <c r="B15" s="7" t="s">
        <v>28</v>
      </c>
      <c r="C15" s="11"/>
      <c r="D15" s="18" t="s">
        <v>755</v>
      </c>
      <c r="E15" s="231" t="s">
        <v>1152</v>
      </c>
      <c r="F15" s="10" t="s">
        <v>18</v>
      </c>
      <c r="G15" s="221">
        <v>1</v>
      </c>
      <c r="H15" s="166"/>
      <c r="I15" s="19"/>
      <c r="J15" s="9">
        <f t="shared" si="0"/>
        <v>0</v>
      </c>
    </row>
    <row r="16" spans="1:11" ht="15" customHeight="1" x14ac:dyDescent="0.2">
      <c r="A16" s="61" t="s">
        <v>164</v>
      </c>
      <c r="B16" s="7" t="s">
        <v>29</v>
      </c>
      <c r="C16" s="11"/>
      <c r="D16" s="18" t="s">
        <v>748</v>
      </c>
      <c r="E16" s="231"/>
      <c r="F16" s="15" t="s">
        <v>18</v>
      </c>
      <c r="G16" s="221">
        <v>400</v>
      </c>
      <c r="H16" s="166"/>
      <c r="I16" s="19"/>
      <c r="J16" s="9">
        <f t="shared" si="0"/>
        <v>0</v>
      </c>
    </row>
    <row r="17" spans="1:11" ht="15" customHeight="1" x14ac:dyDescent="0.2">
      <c r="A17" s="61" t="s">
        <v>165</v>
      </c>
      <c r="B17" s="7" t="s">
        <v>30</v>
      </c>
      <c r="C17" s="11"/>
      <c r="D17" s="18" t="s">
        <v>749</v>
      </c>
      <c r="E17" s="231"/>
      <c r="F17" s="15" t="s">
        <v>18</v>
      </c>
      <c r="G17" s="221">
        <v>350</v>
      </c>
      <c r="H17" s="166"/>
      <c r="I17" s="19"/>
      <c r="J17" s="9">
        <f t="shared" si="0"/>
        <v>0</v>
      </c>
    </row>
    <row r="18" spans="1:11" ht="15" customHeight="1" x14ac:dyDescent="0.2">
      <c r="A18" s="61" t="s">
        <v>166</v>
      </c>
      <c r="B18" s="7" t="s">
        <v>31</v>
      </c>
      <c r="C18" s="11"/>
      <c r="D18" s="14" t="s">
        <v>750</v>
      </c>
      <c r="E18" s="231"/>
      <c r="F18" s="10" t="s">
        <v>18</v>
      </c>
      <c r="G18" s="221">
        <v>700</v>
      </c>
      <c r="H18" s="166"/>
      <c r="I18" s="19"/>
      <c r="J18" s="9">
        <f t="shared" si="0"/>
        <v>0</v>
      </c>
    </row>
    <row r="19" spans="1:11" ht="15" customHeight="1" x14ac:dyDescent="0.2">
      <c r="A19" s="61" t="s">
        <v>174</v>
      </c>
      <c r="B19" s="7" t="s">
        <v>32</v>
      </c>
      <c r="C19" s="11"/>
      <c r="D19" s="14" t="s">
        <v>1188</v>
      </c>
      <c r="E19" s="231" t="s">
        <v>1152</v>
      </c>
      <c r="F19" s="10" t="s">
        <v>18</v>
      </c>
      <c r="G19" s="221">
        <v>300</v>
      </c>
      <c r="H19" s="166"/>
      <c r="I19" s="19"/>
      <c r="J19" s="9">
        <f t="shared" si="0"/>
        <v>0</v>
      </c>
    </row>
    <row r="20" spans="1:11" ht="15" customHeight="1" x14ac:dyDescent="0.2">
      <c r="A20" s="61" t="s">
        <v>878</v>
      </c>
      <c r="B20" s="7" t="s">
        <v>33</v>
      </c>
      <c r="C20" s="11"/>
      <c r="D20" s="18" t="s">
        <v>879</v>
      </c>
      <c r="E20" s="231"/>
      <c r="F20" s="15" t="s">
        <v>18</v>
      </c>
      <c r="G20" s="221">
        <v>100</v>
      </c>
      <c r="H20" s="166"/>
      <c r="I20" s="19"/>
      <c r="J20" s="9">
        <f t="shared" si="0"/>
        <v>0</v>
      </c>
    </row>
    <row r="21" spans="1:11" ht="15" customHeight="1" x14ac:dyDescent="0.2">
      <c r="A21" s="61" t="s">
        <v>180</v>
      </c>
      <c r="B21" s="7" t="s">
        <v>34</v>
      </c>
      <c r="C21" s="11"/>
      <c r="D21" s="18" t="s">
        <v>757</v>
      </c>
      <c r="E21" s="231"/>
      <c r="F21" s="10" t="s">
        <v>18</v>
      </c>
      <c r="G21" s="221">
        <v>100</v>
      </c>
      <c r="H21" s="182"/>
      <c r="I21" s="19"/>
      <c r="J21" s="9">
        <f t="shared" si="0"/>
        <v>0</v>
      </c>
    </row>
    <row r="22" spans="1:11" ht="15" customHeight="1" x14ac:dyDescent="0.2">
      <c r="A22" s="77" t="s">
        <v>181</v>
      </c>
      <c r="B22" s="7" t="s">
        <v>35</v>
      </c>
      <c r="C22" s="22"/>
      <c r="D22" s="188" t="s">
        <v>182</v>
      </c>
      <c r="E22" s="231"/>
      <c r="F22" s="21" t="s">
        <v>9</v>
      </c>
      <c r="G22" s="225">
        <v>100</v>
      </c>
      <c r="H22" s="182"/>
      <c r="I22" s="19"/>
      <c r="J22" s="9">
        <f t="shared" si="0"/>
        <v>0</v>
      </c>
    </row>
    <row r="23" spans="1:11" ht="15" customHeight="1" x14ac:dyDescent="0.2">
      <c r="A23" s="61" t="s">
        <v>177</v>
      </c>
      <c r="B23" s="7" t="s">
        <v>36</v>
      </c>
      <c r="C23" s="11"/>
      <c r="D23" s="18" t="s">
        <v>756</v>
      </c>
      <c r="E23" s="231" t="s">
        <v>1152</v>
      </c>
      <c r="F23" s="10" t="s">
        <v>18</v>
      </c>
      <c r="G23" s="221">
        <v>600</v>
      </c>
      <c r="H23" s="182"/>
      <c r="I23" s="19"/>
      <c r="J23" s="9">
        <f t="shared" si="0"/>
        <v>0</v>
      </c>
    </row>
    <row r="24" spans="1:11" ht="15" customHeight="1" x14ac:dyDescent="0.2">
      <c r="A24" s="61" t="s">
        <v>178</v>
      </c>
      <c r="B24" s="7" t="s">
        <v>712</v>
      </c>
      <c r="C24" s="11"/>
      <c r="D24" s="18" t="s">
        <v>1076</v>
      </c>
      <c r="E24" s="231" t="s">
        <v>1152</v>
      </c>
      <c r="F24" s="10" t="s">
        <v>18</v>
      </c>
      <c r="G24" s="221">
        <v>500</v>
      </c>
      <c r="H24" s="182"/>
      <c r="I24" s="19"/>
      <c r="J24" s="9">
        <f t="shared" si="0"/>
        <v>0</v>
      </c>
    </row>
    <row r="25" spans="1:11" ht="15" customHeight="1" x14ac:dyDescent="0.2">
      <c r="A25" s="61" t="s">
        <v>895</v>
      </c>
      <c r="B25" s="7" t="s">
        <v>713</v>
      </c>
      <c r="C25" s="11"/>
      <c r="D25" s="18" t="s">
        <v>915</v>
      </c>
      <c r="E25" s="231"/>
      <c r="F25" s="10" t="s">
        <v>18</v>
      </c>
      <c r="G25" s="221">
        <v>300</v>
      </c>
      <c r="H25" s="182"/>
      <c r="I25" s="19"/>
      <c r="J25" s="9">
        <f t="shared" si="0"/>
        <v>0</v>
      </c>
    </row>
    <row r="26" spans="1:11" ht="15" customHeight="1" x14ac:dyDescent="0.2">
      <c r="A26" s="61" t="s">
        <v>895</v>
      </c>
      <c r="B26" s="7" t="s">
        <v>714</v>
      </c>
      <c r="C26" s="11"/>
      <c r="D26" s="18" t="s">
        <v>914</v>
      </c>
      <c r="E26" s="231"/>
      <c r="F26" s="10" t="s">
        <v>18</v>
      </c>
      <c r="G26" s="221">
        <v>700</v>
      </c>
      <c r="H26" s="182"/>
      <c r="I26" s="19"/>
      <c r="J26" s="9">
        <f t="shared" si="0"/>
        <v>0</v>
      </c>
    </row>
    <row r="27" spans="1:11" ht="15" customHeight="1" x14ac:dyDescent="0.2">
      <c r="A27" s="61" t="s">
        <v>154</v>
      </c>
      <c r="B27" s="7" t="s">
        <v>715</v>
      </c>
      <c r="C27" s="11"/>
      <c r="D27" s="14" t="s">
        <v>739</v>
      </c>
      <c r="E27" s="231" t="s">
        <v>1152</v>
      </c>
      <c r="F27" s="10" t="s">
        <v>18</v>
      </c>
      <c r="G27" s="221">
        <v>600</v>
      </c>
      <c r="H27" s="182"/>
      <c r="I27" s="19"/>
      <c r="J27" s="9">
        <f t="shared" si="0"/>
        <v>0</v>
      </c>
    </row>
    <row r="28" spans="1:11" ht="15" customHeight="1" x14ac:dyDescent="0.2">
      <c r="A28" s="61" t="s">
        <v>156</v>
      </c>
      <c r="B28" s="7" t="s">
        <v>716</v>
      </c>
      <c r="C28" s="11"/>
      <c r="D28" s="18" t="s">
        <v>742</v>
      </c>
      <c r="E28" s="231" t="s">
        <v>1152</v>
      </c>
      <c r="F28" s="15" t="s">
        <v>18</v>
      </c>
      <c r="G28" s="221">
        <v>200</v>
      </c>
      <c r="H28" s="166"/>
      <c r="I28" s="19"/>
      <c r="J28" s="9">
        <f t="shared" si="0"/>
        <v>0</v>
      </c>
    </row>
    <row r="29" spans="1:11" ht="15" customHeight="1" x14ac:dyDescent="0.2">
      <c r="A29" s="61" t="s">
        <v>157</v>
      </c>
      <c r="B29" s="7" t="s">
        <v>717</v>
      </c>
      <c r="C29" s="11"/>
      <c r="D29" s="18" t="s">
        <v>743</v>
      </c>
      <c r="E29" s="231" t="s">
        <v>1152</v>
      </c>
      <c r="F29" s="15" t="s">
        <v>18</v>
      </c>
      <c r="G29" s="221">
        <v>3000</v>
      </c>
      <c r="H29" s="166"/>
      <c r="I29" s="19"/>
      <c r="J29" s="9">
        <f t="shared" si="0"/>
        <v>0</v>
      </c>
      <c r="K29" s="368"/>
    </row>
    <row r="30" spans="1:11" ht="15" customHeight="1" x14ac:dyDescent="0.2">
      <c r="A30" s="61" t="s">
        <v>158</v>
      </c>
      <c r="B30" s="7" t="s">
        <v>718</v>
      </c>
      <c r="C30" s="11"/>
      <c r="D30" s="18" t="s">
        <v>744</v>
      </c>
      <c r="E30" s="231" t="s">
        <v>1152</v>
      </c>
      <c r="F30" s="15" t="s">
        <v>18</v>
      </c>
      <c r="G30" s="221">
        <v>4</v>
      </c>
      <c r="H30" s="166"/>
      <c r="I30" s="19"/>
      <c r="J30" s="9">
        <f t="shared" si="0"/>
        <v>0</v>
      </c>
    </row>
    <row r="31" spans="1:11" ht="15" customHeight="1" x14ac:dyDescent="0.2">
      <c r="A31" s="61" t="s">
        <v>159</v>
      </c>
      <c r="B31" s="7" t="s">
        <v>719</v>
      </c>
      <c r="C31" s="11"/>
      <c r="D31" s="18" t="s">
        <v>745</v>
      </c>
      <c r="E31" s="231" t="s">
        <v>1152</v>
      </c>
      <c r="F31" s="15" t="s">
        <v>18</v>
      </c>
      <c r="G31" s="221">
        <v>1000</v>
      </c>
      <c r="H31" s="166"/>
      <c r="I31" s="19"/>
      <c r="J31" s="9">
        <f t="shared" si="0"/>
        <v>0</v>
      </c>
    </row>
    <row r="32" spans="1:11" ht="15" customHeight="1" x14ac:dyDescent="0.2">
      <c r="A32" s="61" t="s">
        <v>160</v>
      </c>
      <c r="B32" s="7" t="s">
        <v>720</v>
      </c>
      <c r="C32" s="11"/>
      <c r="D32" s="18" t="s">
        <v>746</v>
      </c>
      <c r="E32" s="231" t="s">
        <v>1152</v>
      </c>
      <c r="F32" s="15" t="s">
        <v>18</v>
      </c>
      <c r="G32" s="221">
        <v>100</v>
      </c>
      <c r="H32" s="166"/>
      <c r="I32" s="19"/>
      <c r="J32" s="9">
        <f t="shared" si="0"/>
        <v>0</v>
      </c>
    </row>
    <row r="33" spans="1:10" ht="15" customHeight="1" x14ac:dyDescent="0.2">
      <c r="A33" s="61" t="s">
        <v>161</v>
      </c>
      <c r="B33" s="7" t="s">
        <v>721</v>
      </c>
      <c r="C33" s="11"/>
      <c r="D33" s="18" t="s">
        <v>747</v>
      </c>
      <c r="E33" s="231" t="s">
        <v>1152</v>
      </c>
      <c r="F33" s="15" t="s">
        <v>18</v>
      </c>
      <c r="G33" s="221">
        <v>450</v>
      </c>
      <c r="H33" s="166"/>
      <c r="I33" s="19"/>
      <c r="J33" s="9">
        <f t="shared" si="0"/>
        <v>0</v>
      </c>
    </row>
    <row r="34" spans="1:10" ht="15" customHeight="1" x14ac:dyDescent="0.2">
      <c r="A34" s="60" t="s">
        <v>191</v>
      </c>
      <c r="B34" s="7" t="s">
        <v>722</v>
      </c>
      <c r="C34" s="33"/>
      <c r="D34" s="289" t="s">
        <v>1002</v>
      </c>
      <c r="E34" s="33"/>
      <c r="F34" s="7" t="s">
        <v>18</v>
      </c>
      <c r="G34" s="222">
        <v>200</v>
      </c>
      <c r="H34" s="166"/>
      <c r="I34" s="8"/>
      <c r="J34" s="9">
        <f t="shared" si="0"/>
        <v>0</v>
      </c>
    </row>
    <row r="35" spans="1:10" ht="15" customHeight="1" x14ac:dyDescent="0.2">
      <c r="A35" s="60" t="s">
        <v>514</v>
      </c>
      <c r="B35" s="7" t="s">
        <v>723</v>
      </c>
      <c r="C35" s="33"/>
      <c r="D35" s="104" t="s">
        <v>675</v>
      </c>
      <c r="E35" s="33"/>
      <c r="F35" s="7" t="s">
        <v>9</v>
      </c>
      <c r="G35" s="222">
        <v>200</v>
      </c>
      <c r="H35" s="166"/>
      <c r="I35" s="8"/>
      <c r="J35" s="9">
        <f t="shared" si="0"/>
        <v>0</v>
      </c>
    </row>
    <row r="36" spans="1:10" ht="15" customHeight="1" x14ac:dyDescent="0.2">
      <c r="A36" s="60" t="s">
        <v>893</v>
      </c>
      <c r="B36" s="7" t="s">
        <v>724</v>
      </c>
      <c r="C36" s="33"/>
      <c r="D36" s="104" t="s">
        <v>880</v>
      </c>
      <c r="E36" s="33"/>
      <c r="F36" s="7" t="s">
        <v>18</v>
      </c>
      <c r="G36" s="222">
        <v>100</v>
      </c>
      <c r="H36" s="166"/>
      <c r="I36" s="8"/>
      <c r="J36" s="9">
        <f t="shared" si="0"/>
        <v>0</v>
      </c>
    </row>
    <row r="37" spans="1:10" ht="15" customHeight="1" x14ac:dyDescent="0.2">
      <c r="A37" s="60" t="s">
        <v>179</v>
      </c>
      <c r="B37" s="7" t="s">
        <v>725</v>
      </c>
      <c r="C37" s="33"/>
      <c r="D37" s="104" t="s">
        <v>826</v>
      </c>
      <c r="E37" s="33"/>
      <c r="F37" s="7" t="s">
        <v>18</v>
      </c>
      <c r="G37" s="222">
        <v>1000</v>
      </c>
      <c r="H37" s="166"/>
      <c r="I37" s="8"/>
      <c r="J37" s="9">
        <f t="shared" si="0"/>
        <v>0</v>
      </c>
    </row>
    <row r="38" spans="1:10" ht="15" customHeight="1" x14ac:dyDescent="0.2">
      <c r="A38" s="61" t="s">
        <v>315</v>
      </c>
      <c r="B38" s="7" t="s">
        <v>726</v>
      </c>
      <c r="C38" s="11"/>
      <c r="D38" s="18" t="s">
        <v>1212</v>
      </c>
      <c r="E38" s="231"/>
      <c r="F38" s="15" t="s">
        <v>18</v>
      </c>
      <c r="G38" s="221">
        <v>2000</v>
      </c>
      <c r="H38" s="166"/>
      <c r="I38" s="8"/>
      <c r="J38" s="9">
        <f t="shared" si="0"/>
        <v>0</v>
      </c>
    </row>
    <row r="39" spans="1:10" ht="15" customHeight="1" x14ac:dyDescent="0.2">
      <c r="A39" s="61" t="s">
        <v>1195</v>
      </c>
      <c r="B39" s="7" t="s">
        <v>727</v>
      </c>
      <c r="C39" s="11"/>
      <c r="D39" s="18" t="s">
        <v>1183</v>
      </c>
      <c r="E39" s="232"/>
      <c r="F39" s="15" t="s">
        <v>9</v>
      </c>
      <c r="G39" s="221">
        <v>50</v>
      </c>
      <c r="H39" s="166"/>
      <c r="I39" s="8"/>
      <c r="J39" s="9">
        <f t="shared" si="0"/>
        <v>0</v>
      </c>
    </row>
    <row r="40" spans="1:10" ht="15" customHeight="1" x14ac:dyDescent="0.2">
      <c r="A40" s="61" t="s">
        <v>1197</v>
      </c>
      <c r="B40" s="7" t="s">
        <v>728</v>
      </c>
      <c r="C40" s="11"/>
      <c r="D40" s="18" t="s">
        <v>1185</v>
      </c>
      <c r="E40" s="232"/>
      <c r="F40" s="15" t="s">
        <v>41</v>
      </c>
      <c r="G40" s="221">
        <v>100</v>
      </c>
      <c r="H40" s="182"/>
      <c r="I40" s="19"/>
      <c r="J40" s="9">
        <f t="shared" si="0"/>
        <v>0</v>
      </c>
    </row>
    <row r="41" spans="1:10" ht="15" customHeight="1" x14ac:dyDescent="0.2">
      <c r="A41" s="61" t="s">
        <v>1198</v>
      </c>
      <c r="B41" s="7" t="s">
        <v>729</v>
      </c>
      <c r="C41" s="11"/>
      <c r="D41" s="18" t="s">
        <v>1186</v>
      </c>
      <c r="E41" s="232"/>
      <c r="F41" s="15" t="s">
        <v>18</v>
      </c>
      <c r="G41" s="221">
        <v>100</v>
      </c>
      <c r="H41" s="182"/>
      <c r="I41" s="19"/>
      <c r="J41" s="9">
        <f t="shared" si="0"/>
        <v>0</v>
      </c>
    </row>
    <row r="42" spans="1:10" ht="15" customHeight="1" x14ac:dyDescent="0.2">
      <c r="A42" s="88" t="s">
        <v>76</v>
      </c>
      <c r="B42" s="7" t="s">
        <v>730</v>
      </c>
      <c r="C42" s="302"/>
      <c r="D42" s="18" t="s">
        <v>860</v>
      </c>
      <c r="E42" s="34"/>
      <c r="F42" s="15" t="s">
        <v>18</v>
      </c>
      <c r="G42" s="221">
        <v>300</v>
      </c>
      <c r="H42" s="182"/>
      <c r="I42" s="19"/>
      <c r="J42" s="20">
        <f t="shared" si="0"/>
        <v>0</v>
      </c>
    </row>
    <row r="43" spans="1:10" ht="15" customHeight="1" thickBot="1" x14ac:dyDescent="0.25">
      <c r="A43" s="77" t="s">
        <v>1199</v>
      </c>
      <c r="B43" s="7" t="s">
        <v>731</v>
      </c>
      <c r="C43" s="22"/>
      <c r="D43" s="188" t="s">
        <v>1187</v>
      </c>
      <c r="E43" s="365"/>
      <c r="F43" s="23" t="s">
        <v>41</v>
      </c>
      <c r="G43" s="225">
        <v>100</v>
      </c>
      <c r="H43" s="203"/>
      <c r="I43" s="24"/>
      <c r="J43" s="9">
        <f t="shared" si="0"/>
        <v>0</v>
      </c>
    </row>
    <row r="44" spans="1:10" ht="18" customHeight="1" thickBot="1" x14ac:dyDescent="0.3">
      <c r="A44" s="124"/>
      <c r="B44" s="116"/>
      <c r="C44" s="125"/>
      <c r="D44" s="117"/>
      <c r="E44" s="117"/>
      <c r="F44" s="401" t="s">
        <v>677</v>
      </c>
      <c r="G44" s="402"/>
      <c r="H44" s="402"/>
      <c r="I44" s="403"/>
      <c r="J44" s="251">
        <f>SUM(J6:J43)</f>
        <v>0</v>
      </c>
    </row>
    <row r="45" spans="1:10" ht="18" customHeight="1" x14ac:dyDescent="0.25">
      <c r="F45" s="419"/>
      <c r="G45" s="419"/>
      <c r="H45" s="419"/>
      <c r="I45" s="419"/>
      <c r="J45" s="250"/>
    </row>
    <row r="46" spans="1:10" ht="15" customHeight="1" x14ac:dyDescent="0.2">
      <c r="A46" s="31" t="s">
        <v>14</v>
      </c>
      <c r="H46" s="63"/>
    </row>
    <row r="47" spans="1:10" ht="15" customHeight="1" x14ac:dyDescent="0.2">
      <c r="H47" s="63"/>
    </row>
    <row r="48" spans="1:10" ht="15" customHeight="1" x14ac:dyDescent="0.2">
      <c r="A48" s="31" t="s">
        <v>652</v>
      </c>
      <c r="H48" s="63"/>
    </row>
    <row r="49" spans="1:11" ht="15" customHeight="1" x14ac:dyDescent="0.2">
      <c r="A49" s="31" t="s">
        <v>653</v>
      </c>
      <c r="B49" s="31"/>
      <c r="C49" s="31"/>
      <c r="D49" s="31"/>
      <c r="E49" s="31"/>
      <c r="F49" s="31"/>
      <c r="G49" s="31"/>
      <c r="H49" s="106"/>
      <c r="I49" s="31"/>
      <c r="J49" s="31"/>
      <c r="K49" s="31"/>
    </row>
    <row r="50" spans="1:11" ht="15" customHeight="1" x14ac:dyDescent="0.2">
      <c r="A50" s="31" t="s">
        <v>365</v>
      </c>
      <c r="B50" s="31"/>
      <c r="C50" s="31"/>
      <c r="D50" s="31"/>
      <c r="E50" s="31"/>
      <c r="F50" s="31"/>
      <c r="G50" s="105"/>
      <c r="H50" s="106"/>
      <c r="I50" s="31"/>
      <c r="J50" s="31"/>
    </row>
    <row r="51" spans="1:11" ht="15" customHeight="1" x14ac:dyDescent="0.2">
      <c r="A51" s="31" t="s">
        <v>1290</v>
      </c>
      <c r="B51" s="31"/>
      <c r="C51" s="31"/>
      <c r="D51" s="31"/>
      <c r="E51" s="31"/>
      <c r="F51" s="31"/>
      <c r="G51" s="105"/>
      <c r="H51" s="106"/>
      <c r="I51" s="31"/>
      <c r="J51" s="31"/>
    </row>
    <row r="52" spans="1:11" ht="15" customHeight="1" x14ac:dyDescent="0.2">
      <c r="A52" s="31" t="s">
        <v>1287</v>
      </c>
      <c r="B52" s="31"/>
      <c r="C52" s="31"/>
      <c r="D52" s="31"/>
      <c r="E52" s="31"/>
      <c r="F52" s="31"/>
      <c r="G52" s="105"/>
      <c r="H52" s="106"/>
      <c r="I52" s="31"/>
      <c r="J52" s="31"/>
    </row>
    <row r="53" spans="1:11" ht="15" customHeight="1" x14ac:dyDescent="0.2">
      <c r="A53" s="31" t="s">
        <v>1289</v>
      </c>
      <c r="B53" s="31"/>
      <c r="C53" s="31"/>
      <c r="D53" s="31"/>
      <c r="E53" s="31"/>
      <c r="F53" s="31"/>
      <c r="G53" s="105"/>
      <c r="H53" s="106"/>
      <c r="I53" s="31"/>
      <c r="J53" s="31"/>
    </row>
    <row r="54" spans="1:11" ht="15" customHeight="1" x14ac:dyDescent="0.2">
      <c r="A54" s="31" t="s">
        <v>1288</v>
      </c>
      <c r="B54" s="31"/>
      <c r="C54" s="31"/>
      <c r="D54" s="31"/>
      <c r="E54" s="31"/>
      <c r="F54" s="31"/>
      <c r="G54" s="105"/>
      <c r="H54" s="106"/>
      <c r="I54" s="31"/>
      <c r="J54" s="31"/>
    </row>
    <row r="55" spans="1:11" ht="15" customHeight="1" x14ac:dyDescent="0.2">
      <c r="A55" s="31" t="s">
        <v>1292</v>
      </c>
      <c r="H55" s="63"/>
    </row>
    <row r="56" spans="1:11" s="31" customFormat="1" ht="20.100000000000001" customHeight="1" x14ac:dyDescent="0.2">
      <c r="A56" s="31" t="s">
        <v>1291</v>
      </c>
      <c r="H56" s="106"/>
    </row>
    <row r="57" spans="1:11" s="31" customFormat="1" ht="20.100000000000001" customHeight="1" x14ac:dyDescent="0.2">
      <c r="A57" s="31" t="s">
        <v>1293</v>
      </c>
      <c r="H57" s="106"/>
    </row>
    <row r="58" spans="1:11" s="31" customFormat="1" ht="20.100000000000001" customHeight="1" x14ac:dyDescent="0.2">
      <c r="A58" s="31" t="s">
        <v>1295</v>
      </c>
      <c r="H58" s="106"/>
    </row>
    <row r="59" spans="1:11" s="31" customFormat="1" ht="20.100000000000001" customHeight="1" x14ac:dyDescent="0.2">
      <c r="A59" s="31" t="s">
        <v>1294</v>
      </c>
      <c r="H59" s="106"/>
    </row>
    <row r="60" spans="1:11" ht="15" customHeight="1" x14ac:dyDescent="0.2">
      <c r="A60" s="31" t="s">
        <v>365</v>
      </c>
      <c r="B60" s="31"/>
      <c r="C60" s="31"/>
      <c r="D60" s="31"/>
      <c r="E60" s="187"/>
      <c r="F60" s="31"/>
      <c r="G60" s="105"/>
      <c r="H60" s="106"/>
      <c r="I60" s="31"/>
      <c r="J60" s="31"/>
    </row>
    <row r="61" spans="1:11" s="31" customFormat="1" ht="20.100000000000001" customHeight="1" x14ac:dyDescent="0.2">
      <c r="H61" s="106"/>
    </row>
    <row r="62" spans="1:11" s="31" customFormat="1" ht="20.100000000000001" customHeight="1" x14ac:dyDescent="0.2">
      <c r="E62" s="31" t="s">
        <v>15</v>
      </c>
      <c r="H62" s="106" t="s">
        <v>16</v>
      </c>
    </row>
    <row r="63" spans="1:11" s="31" customFormat="1" ht="20.100000000000001" customHeight="1" thickBot="1" x14ac:dyDescent="0.25">
      <c r="A63" s="31" t="s">
        <v>20</v>
      </c>
      <c r="B63" s="91"/>
      <c r="C63" s="91"/>
      <c r="H63" s="207"/>
      <c r="I63" s="91"/>
    </row>
    <row r="64" spans="1:11" x14ac:dyDescent="0.2">
      <c r="H64" s="63"/>
    </row>
  </sheetData>
  <sheetProtection algorithmName="SHA-512" hashValue="f6EJ4OJfoB14eY7yI2NQyDERHAXh/YLgNjiisjBfsbvpNv5K2uV66uHWblusf9SEfghGSzDMdQsbBCBZmy7Xzw==" saltValue="+KhS325dF1sXp9f3qY9RDg==" spinCount="100000" sheet="1" objects="1" scenarios="1"/>
  <mergeCells count="4">
    <mergeCell ref="A2:F2"/>
    <mergeCell ref="A3:F3"/>
    <mergeCell ref="F44:I44"/>
    <mergeCell ref="F45:I45"/>
  </mergeCells>
  <phoneticPr fontId="16" type="noConversion"/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BC27-1F55-4B9C-88FB-77F28DFD4AAC}">
  <sheetPr codeName="List32"/>
  <dimension ref="A2:K33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10.140625" customWidth="1"/>
    <col min="4" max="4" width="33.7109375" customWidth="1"/>
    <col min="5" max="5" width="13.140625" style="80" customWidth="1"/>
    <col min="6" max="6" width="8.42578125" customWidth="1"/>
    <col min="7" max="7" width="10.5703125" style="62" customWidth="1"/>
    <col min="8" max="8" width="12.7109375" style="63" customWidth="1"/>
    <col min="9" max="9" width="9.7109375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395</v>
      </c>
    </row>
    <row r="3" spans="1:11" ht="18" customHeight="1" x14ac:dyDescent="0.2">
      <c r="A3" s="389" t="s">
        <v>1247</v>
      </c>
      <c r="B3" s="389"/>
      <c r="C3" s="389"/>
      <c r="D3" s="389"/>
      <c r="E3" s="389"/>
      <c r="F3" s="389"/>
      <c r="G3" s="389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351</v>
      </c>
      <c r="B6" s="65" t="s">
        <v>8</v>
      </c>
      <c r="C6" s="301"/>
      <c r="D6" s="27" t="s">
        <v>1320</v>
      </c>
      <c r="E6" s="37"/>
      <c r="F6" s="10" t="s">
        <v>41</v>
      </c>
      <c r="G6" s="221">
        <v>15000</v>
      </c>
      <c r="H6" s="182"/>
      <c r="I6" s="19"/>
      <c r="J6" s="20">
        <f t="shared" ref="J6:J13" si="0">+G6*H6</f>
        <v>0</v>
      </c>
    </row>
    <row r="7" spans="1:11" ht="15" customHeight="1" x14ac:dyDescent="0.2">
      <c r="A7" s="61" t="s">
        <v>350</v>
      </c>
      <c r="B7" s="65" t="s">
        <v>10</v>
      </c>
      <c r="C7" s="301"/>
      <c r="D7" s="27" t="s">
        <v>864</v>
      </c>
      <c r="E7" s="37"/>
      <c r="F7" s="10" t="s">
        <v>41</v>
      </c>
      <c r="G7" s="221">
        <v>900</v>
      </c>
      <c r="H7" s="182"/>
      <c r="I7" s="19"/>
      <c r="J7" s="20">
        <f t="shared" si="0"/>
        <v>0</v>
      </c>
    </row>
    <row r="8" spans="1:11" ht="15" customHeight="1" x14ac:dyDescent="0.2">
      <c r="A8" s="61" t="s">
        <v>352</v>
      </c>
      <c r="B8" s="65" t="s">
        <v>12</v>
      </c>
      <c r="C8" s="301"/>
      <c r="D8" s="27" t="s">
        <v>865</v>
      </c>
      <c r="E8" s="37"/>
      <c r="F8" s="10" t="s">
        <v>41</v>
      </c>
      <c r="G8" s="221">
        <v>700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319</v>
      </c>
      <c r="B9" s="65" t="s">
        <v>22</v>
      </c>
      <c r="C9" s="301"/>
      <c r="D9" s="27" t="s">
        <v>861</v>
      </c>
      <c r="E9" s="37"/>
      <c r="F9" s="10" t="s">
        <v>41</v>
      </c>
      <c r="G9" s="221">
        <v>1000</v>
      </c>
      <c r="H9" s="182"/>
      <c r="I9" s="19"/>
      <c r="J9" s="20">
        <f t="shared" si="0"/>
        <v>0</v>
      </c>
      <c r="K9" s="368"/>
    </row>
    <row r="10" spans="1:11" ht="15" customHeight="1" x14ac:dyDescent="0.2">
      <c r="A10" s="61" t="s">
        <v>319</v>
      </c>
      <c r="B10" s="65" t="s">
        <v>23</v>
      </c>
      <c r="C10" s="301"/>
      <c r="D10" s="27" t="s">
        <v>862</v>
      </c>
      <c r="E10" s="37"/>
      <c r="F10" s="10" t="s">
        <v>41</v>
      </c>
      <c r="G10" s="221">
        <v>600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320</v>
      </c>
      <c r="B11" s="65" t="s">
        <v>24</v>
      </c>
      <c r="C11" s="301"/>
      <c r="D11" s="27" t="s">
        <v>321</v>
      </c>
      <c r="E11" s="37"/>
      <c r="F11" s="10" t="s">
        <v>41</v>
      </c>
      <c r="G11" s="221">
        <v>500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318</v>
      </c>
      <c r="B12" s="65" t="s">
        <v>25</v>
      </c>
      <c r="C12" s="301"/>
      <c r="D12" s="27" t="s">
        <v>867</v>
      </c>
      <c r="E12" s="37"/>
      <c r="F12" s="10" t="s">
        <v>18</v>
      </c>
      <c r="G12" s="221">
        <v>1200</v>
      </c>
      <c r="H12" s="182"/>
      <c r="I12" s="19"/>
      <c r="J12" s="20">
        <f t="shared" si="0"/>
        <v>0</v>
      </c>
    </row>
    <row r="13" spans="1:11" ht="15" customHeight="1" thickBot="1" x14ac:dyDescent="0.25">
      <c r="A13" s="61" t="s">
        <v>759</v>
      </c>
      <c r="B13" s="65" t="s">
        <v>26</v>
      </c>
      <c r="C13" s="301"/>
      <c r="D13" s="27" t="s">
        <v>1129</v>
      </c>
      <c r="E13" s="37"/>
      <c r="F13" s="10" t="s">
        <v>18</v>
      </c>
      <c r="G13" s="221">
        <v>10</v>
      </c>
      <c r="H13" s="182"/>
      <c r="I13" s="19"/>
      <c r="J13" s="20">
        <f t="shared" si="0"/>
        <v>0</v>
      </c>
    </row>
    <row r="14" spans="1:11" ht="18" customHeight="1" thickBot="1" x14ac:dyDescent="0.3">
      <c r="A14" s="28"/>
      <c r="B14" s="29"/>
      <c r="C14" s="29"/>
      <c r="D14" s="117"/>
      <c r="E14" s="209"/>
      <c r="F14" s="412" t="s">
        <v>677</v>
      </c>
      <c r="G14" s="416"/>
      <c r="H14" s="416"/>
      <c r="I14" s="417"/>
      <c r="J14" s="254">
        <f>SUM(J6:J13)</f>
        <v>0</v>
      </c>
    </row>
    <row r="15" spans="1:11" ht="18" customHeight="1" x14ac:dyDescent="0.25">
      <c r="F15" s="404"/>
      <c r="G15" s="404"/>
      <c r="H15" s="404"/>
      <c r="I15" s="404"/>
      <c r="J15" s="250"/>
    </row>
    <row r="16" spans="1:11" ht="15" customHeight="1" x14ac:dyDescent="0.2">
      <c r="A16" s="31" t="s">
        <v>14</v>
      </c>
    </row>
    <row r="17" spans="1:10" ht="15" customHeight="1" x14ac:dyDescent="0.2"/>
    <row r="18" spans="1:10" ht="15" customHeight="1" x14ac:dyDescent="0.2">
      <c r="A18" s="31" t="s">
        <v>1248</v>
      </c>
    </row>
    <row r="19" spans="1:10" ht="15" customHeight="1" x14ac:dyDescent="0.2">
      <c r="A19" s="31" t="s">
        <v>1249</v>
      </c>
    </row>
    <row r="20" spans="1:10" ht="15" customHeight="1" x14ac:dyDescent="0.2">
      <c r="A20" s="31" t="s">
        <v>1250</v>
      </c>
    </row>
    <row r="21" spans="1:10" ht="15" customHeight="1" x14ac:dyDescent="0.2">
      <c r="A21" s="31" t="s">
        <v>1251</v>
      </c>
    </row>
    <row r="22" spans="1:10" ht="15" customHeight="1" x14ac:dyDescent="0.2">
      <c r="A22" s="31" t="s">
        <v>1252</v>
      </c>
    </row>
    <row r="23" spans="1:10" ht="12.75" customHeight="1" x14ac:dyDescent="0.2">
      <c r="A23" s="31" t="s">
        <v>1253</v>
      </c>
    </row>
    <row r="24" spans="1:10" ht="15" customHeight="1" x14ac:dyDescent="0.2">
      <c r="A24" s="31" t="s">
        <v>1254</v>
      </c>
    </row>
    <row r="25" spans="1:10" ht="15" customHeight="1" x14ac:dyDescent="0.2">
      <c r="A25" s="31" t="s">
        <v>1255</v>
      </c>
    </row>
    <row r="26" spans="1:10" ht="15" customHeight="1" x14ac:dyDescent="0.2">
      <c r="A26" s="31" t="s">
        <v>1256</v>
      </c>
    </row>
    <row r="27" spans="1:10" ht="15" customHeight="1" x14ac:dyDescent="0.2">
      <c r="A27" s="31" t="s">
        <v>1258</v>
      </c>
    </row>
    <row r="28" spans="1:10" ht="15" customHeight="1" x14ac:dyDescent="0.2">
      <c r="A28" s="31" t="s">
        <v>1257</v>
      </c>
    </row>
    <row r="29" spans="1:10" ht="15" customHeight="1" x14ac:dyDescent="0.2">
      <c r="A29" s="31"/>
    </row>
    <row r="30" spans="1:10" ht="15" customHeight="1" x14ac:dyDescent="0.2">
      <c r="A30" s="31" t="s">
        <v>365</v>
      </c>
      <c r="B30" s="31"/>
      <c r="C30" s="31"/>
      <c r="D30" s="31"/>
      <c r="E30" s="187"/>
      <c r="F30" s="31"/>
      <c r="G30" s="105"/>
      <c r="H30" s="106"/>
      <c r="I30" s="31"/>
      <c r="J30" s="31"/>
    </row>
    <row r="31" spans="1:10" ht="15" customHeight="1" x14ac:dyDescent="0.2"/>
    <row r="32" spans="1:10" s="31" customFormat="1" ht="15" customHeight="1" x14ac:dyDescent="0.2">
      <c r="E32" s="187" t="s">
        <v>15</v>
      </c>
      <c r="G32" s="105"/>
      <c r="H32" s="106" t="s">
        <v>16</v>
      </c>
    </row>
    <row r="33" spans="1:10" s="31" customFormat="1" ht="15" customHeight="1" thickBot="1" x14ac:dyDescent="0.25">
      <c r="A33" s="31" t="s">
        <v>20</v>
      </c>
      <c r="B33" s="91"/>
      <c r="C33" s="91"/>
      <c r="E33" s="187"/>
      <c r="G33" s="105"/>
      <c r="H33" s="106"/>
      <c r="I33" s="91"/>
      <c r="J33" s="91"/>
    </row>
  </sheetData>
  <sheetProtection algorithmName="SHA-512" hashValue="nyhq0bquj8zsLuvgXmA6xWcHQrgAn6pZDzSAM1W2aWXFrNOPej9OTT6iGzhxhPtFeFki96CExKCcZgSYlPNfCw==" saltValue="sHO8Rqsot2yh3jSIwjIHTg==" spinCount="100000" sheet="1" objects="1" scenarios="1"/>
  <mergeCells count="3">
    <mergeCell ref="A3:G3"/>
    <mergeCell ref="F14:I14"/>
    <mergeCell ref="F15:I15"/>
  </mergeCells>
  <phoneticPr fontId="16" type="noConversion"/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B662-2727-490A-A46D-F139072AFF5A}">
  <sheetPr codeName="List33"/>
  <dimension ref="A2:J24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7.85546875" customWidth="1"/>
    <col min="4" max="4" width="36.85546875" customWidth="1"/>
    <col min="5" max="5" width="10.5703125" style="80" customWidth="1"/>
    <col min="6" max="6" width="8.42578125" customWidth="1"/>
    <col min="7" max="7" width="10.5703125" style="62" customWidth="1"/>
    <col min="8" max="8" width="12.7109375" style="63" customWidth="1"/>
    <col min="9" max="9" width="8.140625" customWidth="1"/>
    <col min="10" max="10" width="16.28515625" customWidth="1"/>
  </cols>
  <sheetData>
    <row r="2" spans="1:10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1092</v>
      </c>
    </row>
    <row r="3" spans="1:10" ht="18" customHeight="1" x14ac:dyDescent="0.2">
      <c r="A3" s="389" t="s">
        <v>1261</v>
      </c>
      <c r="B3" s="389"/>
      <c r="C3" s="389"/>
      <c r="D3" s="389"/>
      <c r="E3" s="389"/>
      <c r="F3" s="389"/>
      <c r="G3" s="389"/>
      <c r="H3" s="67"/>
      <c r="I3" s="68"/>
    </row>
    <row r="4" spans="1:10" ht="13.5" thickBot="1" x14ac:dyDescent="0.25">
      <c r="B4" s="80"/>
      <c r="C4" s="80"/>
      <c r="G4" s="79"/>
      <c r="H4" s="67"/>
      <c r="I4" s="68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/>
      <c r="I5" s="110" t="s">
        <v>380</v>
      </c>
      <c r="J5" s="59" t="s">
        <v>7</v>
      </c>
    </row>
    <row r="6" spans="1:10" ht="15" customHeight="1" x14ac:dyDescent="0.2">
      <c r="A6" s="61" t="s">
        <v>257</v>
      </c>
      <c r="B6" s="65" t="s">
        <v>8</v>
      </c>
      <c r="C6" s="304"/>
      <c r="D6" s="18" t="s">
        <v>1133</v>
      </c>
      <c r="E6" s="34"/>
      <c r="F6" s="15" t="s">
        <v>9</v>
      </c>
      <c r="G6" s="219">
        <v>10000</v>
      </c>
      <c r="H6" s="182"/>
      <c r="I6" s="19"/>
      <c r="J6" s="20">
        <f t="shared" ref="J6:J12" si="0">+G6*H6</f>
        <v>0</v>
      </c>
    </row>
    <row r="7" spans="1:10" ht="15" customHeight="1" x14ac:dyDescent="0.2">
      <c r="A7" s="61" t="s">
        <v>258</v>
      </c>
      <c r="B7" s="65" t="s">
        <v>10</v>
      </c>
      <c r="C7" s="304"/>
      <c r="D7" s="18" t="s">
        <v>1003</v>
      </c>
      <c r="E7" s="34"/>
      <c r="F7" s="15" t="s">
        <v>9</v>
      </c>
      <c r="G7" s="219">
        <v>15000</v>
      </c>
      <c r="H7" s="182"/>
      <c r="I7" s="19"/>
      <c r="J7" s="20">
        <f t="shared" si="0"/>
        <v>0</v>
      </c>
    </row>
    <row r="8" spans="1:10" ht="15" customHeight="1" x14ac:dyDescent="0.2">
      <c r="A8" s="61" t="s">
        <v>515</v>
      </c>
      <c r="B8" s="65" t="s">
        <v>12</v>
      </c>
      <c r="C8" s="304"/>
      <c r="D8" s="18" t="s">
        <v>1004</v>
      </c>
      <c r="E8" s="34"/>
      <c r="F8" s="15" t="s">
        <v>41</v>
      </c>
      <c r="G8" s="219">
        <v>3500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259</v>
      </c>
      <c r="B9" s="65" t="s">
        <v>24</v>
      </c>
      <c r="C9" s="304"/>
      <c r="D9" s="18" t="s">
        <v>1134</v>
      </c>
      <c r="E9" s="34"/>
      <c r="F9" s="15" t="s">
        <v>9</v>
      </c>
      <c r="G9" s="219">
        <v>1000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260</v>
      </c>
      <c r="B10" s="65" t="s">
        <v>25</v>
      </c>
      <c r="C10" s="304"/>
      <c r="D10" s="18" t="s">
        <v>1135</v>
      </c>
      <c r="E10" s="34"/>
      <c r="F10" s="15" t="s">
        <v>9</v>
      </c>
      <c r="G10" s="219">
        <v>1200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261</v>
      </c>
      <c r="B11" s="65" t="s">
        <v>26</v>
      </c>
      <c r="C11" s="304"/>
      <c r="D11" s="18" t="s">
        <v>1136</v>
      </c>
      <c r="E11" s="34"/>
      <c r="F11" s="15" t="s">
        <v>9</v>
      </c>
      <c r="G11" s="219">
        <v>2000</v>
      </c>
      <c r="H11" s="182"/>
      <c r="I11" s="19"/>
      <c r="J11" s="20">
        <f t="shared" si="0"/>
        <v>0</v>
      </c>
    </row>
    <row r="12" spans="1:10" ht="25.5" customHeight="1" thickBot="1" x14ac:dyDescent="0.25">
      <c r="A12" s="61" t="s">
        <v>262</v>
      </c>
      <c r="B12" s="65" t="s">
        <v>27</v>
      </c>
      <c r="C12" s="304"/>
      <c r="D12" s="18" t="s">
        <v>1137</v>
      </c>
      <c r="E12" s="34"/>
      <c r="F12" s="15" t="s">
        <v>9</v>
      </c>
      <c r="G12" s="219">
        <v>1000</v>
      </c>
      <c r="H12" s="182"/>
      <c r="I12" s="19"/>
      <c r="J12" s="20">
        <f t="shared" si="0"/>
        <v>0</v>
      </c>
    </row>
    <row r="13" spans="1:10" ht="18" customHeight="1" thickBot="1" x14ac:dyDescent="0.3">
      <c r="A13" s="28"/>
      <c r="B13" s="29"/>
      <c r="C13" s="29"/>
      <c r="D13" s="117"/>
      <c r="E13" s="209"/>
      <c r="F13" s="412" t="s">
        <v>677</v>
      </c>
      <c r="G13" s="416"/>
      <c r="H13" s="416"/>
      <c r="I13" s="417"/>
      <c r="J13" s="254">
        <f>SUM(J6:J12)</f>
        <v>0</v>
      </c>
    </row>
    <row r="14" spans="1:10" ht="18" customHeight="1" x14ac:dyDescent="0.25">
      <c r="F14" s="404"/>
      <c r="G14" s="404"/>
      <c r="H14" s="404"/>
      <c r="I14" s="404"/>
      <c r="J14" s="250"/>
    </row>
    <row r="15" spans="1:10" ht="15" customHeight="1" x14ac:dyDescent="0.2">
      <c r="A15" s="31" t="s">
        <v>14</v>
      </c>
    </row>
    <row r="16" spans="1:10" ht="15" customHeight="1" x14ac:dyDescent="0.2"/>
    <row r="17" spans="1:10" ht="15" customHeight="1" x14ac:dyDescent="0.2">
      <c r="A17" s="31" t="s">
        <v>1260</v>
      </c>
    </row>
    <row r="18" spans="1:10" ht="15" customHeight="1" x14ac:dyDescent="0.2">
      <c r="A18" s="31" t="s">
        <v>1259</v>
      </c>
    </row>
    <row r="19" spans="1:10" ht="15" customHeight="1" x14ac:dyDescent="0.2">
      <c r="A19" s="31"/>
    </row>
    <row r="20" spans="1:10" ht="15" customHeight="1" x14ac:dyDescent="0.2">
      <c r="A20" s="31" t="s">
        <v>365</v>
      </c>
      <c r="B20" s="31"/>
      <c r="C20" s="31"/>
      <c r="D20" s="31"/>
      <c r="E20" s="187"/>
      <c r="F20" s="31"/>
      <c r="G20" s="105"/>
      <c r="H20" s="106"/>
      <c r="I20" s="31"/>
      <c r="J20" s="31"/>
    </row>
    <row r="21" spans="1:10" ht="15" customHeight="1" x14ac:dyDescent="0.2">
      <c r="A21" s="31"/>
      <c r="B21" s="31"/>
      <c r="C21" s="31"/>
      <c r="D21" s="31"/>
      <c r="E21" s="187"/>
      <c r="F21" s="31"/>
      <c r="G21" s="105"/>
      <c r="H21" s="106"/>
      <c r="I21" s="31"/>
      <c r="J21" s="31"/>
    </row>
    <row r="22" spans="1:10" ht="15" customHeight="1" x14ac:dyDescent="0.2"/>
    <row r="23" spans="1:10" s="31" customFormat="1" ht="15" customHeight="1" x14ac:dyDescent="0.2">
      <c r="E23" s="187" t="s">
        <v>15</v>
      </c>
      <c r="G23" s="105"/>
      <c r="H23" s="106" t="s">
        <v>16</v>
      </c>
    </row>
    <row r="24" spans="1:10" s="31" customFormat="1" ht="15" customHeight="1" thickBot="1" x14ac:dyDescent="0.25">
      <c r="A24" s="31" t="s">
        <v>20</v>
      </c>
      <c r="B24" s="91"/>
      <c r="C24" s="91"/>
      <c r="E24" s="187"/>
      <c r="G24" s="105"/>
      <c r="H24" s="106"/>
      <c r="I24" s="91"/>
      <c r="J24" s="91"/>
    </row>
  </sheetData>
  <sheetProtection algorithmName="SHA-512" hashValue="eWdBf/4bjKrZ8kBL/agSCnwM5M0OXPemfPQzUJIBcSDrhBO06v2MsyXCjntQd5Y6ZQ77jJRZ+pgZSFZndCMc7w==" saltValue="ytsBk6eQCPyHnLmaWVJp/A==" spinCount="100000" sheet="1" objects="1" scenarios="1"/>
  <mergeCells count="3">
    <mergeCell ref="A3:G3"/>
    <mergeCell ref="F13:I13"/>
    <mergeCell ref="F14:I14"/>
  </mergeCells>
  <phoneticPr fontId="16" type="noConversion"/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2C44-5837-4A7A-8BB1-5CB30FA5943D}">
  <sheetPr codeName="List34"/>
  <dimension ref="A2:Z53"/>
  <sheetViews>
    <sheetView topLeftCell="A5" workbookViewId="0">
      <selection activeCell="H6" sqref="H6"/>
    </sheetView>
  </sheetViews>
  <sheetFormatPr defaultRowHeight="12.75" x14ac:dyDescent="0.2"/>
  <cols>
    <col min="1" max="1" width="8.7109375" customWidth="1"/>
    <col min="2" max="2" width="6.28515625" customWidth="1"/>
    <col min="3" max="3" width="7" customWidth="1"/>
    <col min="4" max="4" width="42.140625" customWidth="1"/>
    <col min="5" max="5" width="10.140625" customWidth="1"/>
    <col min="6" max="6" width="6.85546875" customWidth="1"/>
    <col min="7" max="7" width="11.5703125" style="62" customWidth="1"/>
    <col min="8" max="8" width="10.7109375" style="63" customWidth="1"/>
    <col min="9" max="9" width="8.140625" customWidth="1"/>
    <col min="10" max="10" width="17.140625" customWidth="1"/>
  </cols>
  <sheetData>
    <row r="2" spans="1:26" ht="18" customHeight="1" x14ac:dyDescent="0.2">
      <c r="A2" s="389" t="s">
        <v>472</v>
      </c>
      <c r="B2" s="389"/>
      <c r="C2" s="389"/>
      <c r="D2" s="389"/>
      <c r="E2" s="389"/>
      <c r="F2" s="389"/>
      <c r="H2" s="67"/>
      <c r="I2" s="68"/>
      <c r="J2" s="65" t="s">
        <v>1225</v>
      </c>
    </row>
    <row r="3" spans="1:26" ht="18" customHeight="1" thickBot="1" x14ac:dyDescent="0.25">
      <c r="A3" s="389" t="s">
        <v>1245</v>
      </c>
      <c r="B3" s="389"/>
      <c r="C3" s="389"/>
      <c r="D3" s="389"/>
      <c r="E3" s="389"/>
      <c r="F3" s="389"/>
      <c r="H3" s="67"/>
      <c r="I3" s="68"/>
    </row>
    <row r="4" spans="1:26" ht="7.5" hidden="1" customHeight="1" thickBot="1" x14ac:dyDescent="0.25">
      <c r="G4"/>
      <c r="H4"/>
    </row>
    <row r="5" spans="1:26" s="158" customFormat="1" ht="71.2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5" customHeight="1" x14ac:dyDescent="0.2">
      <c r="A6" s="77" t="s">
        <v>553</v>
      </c>
      <c r="B6" s="7" t="s">
        <v>8</v>
      </c>
      <c r="C6" s="22"/>
      <c r="D6" s="373" t="s">
        <v>924</v>
      </c>
      <c r="E6" s="22"/>
      <c r="F6" s="21" t="s">
        <v>9</v>
      </c>
      <c r="G6" s="225">
        <v>1500</v>
      </c>
      <c r="H6" s="203"/>
      <c r="I6" s="24"/>
      <c r="J6" s="114">
        <f t="shared" ref="J6:J35" si="0">+G6*H6</f>
        <v>0</v>
      </c>
    </row>
    <row r="7" spans="1:26" ht="15" customHeight="1" x14ac:dyDescent="0.2">
      <c r="A7" s="61" t="s">
        <v>553</v>
      </c>
      <c r="B7" s="7" t="s">
        <v>10</v>
      </c>
      <c r="C7" s="11"/>
      <c r="D7" s="237" t="s">
        <v>923</v>
      </c>
      <c r="E7" s="11"/>
      <c r="F7" s="10" t="s">
        <v>551</v>
      </c>
      <c r="G7" s="221">
        <v>3000</v>
      </c>
      <c r="H7" s="182"/>
      <c r="I7" s="19"/>
      <c r="J7" s="20">
        <f t="shared" si="0"/>
        <v>0</v>
      </c>
    </row>
    <row r="8" spans="1:26" ht="15" customHeight="1" x14ac:dyDescent="0.2">
      <c r="A8" s="60" t="s">
        <v>270</v>
      </c>
      <c r="B8" s="7" t="s">
        <v>12</v>
      </c>
      <c r="C8" s="382"/>
      <c r="D8" s="104" t="s">
        <v>273</v>
      </c>
      <c r="E8" s="340"/>
      <c r="F8" s="7" t="s">
        <v>9</v>
      </c>
      <c r="G8" s="222">
        <v>500</v>
      </c>
      <c r="H8" s="166"/>
      <c r="I8" s="8"/>
      <c r="J8" s="9">
        <f t="shared" si="0"/>
        <v>0</v>
      </c>
    </row>
    <row r="9" spans="1:26" ht="15" customHeight="1" x14ac:dyDescent="0.2">
      <c r="A9" s="61" t="s">
        <v>272</v>
      </c>
      <c r="B9" s="7" t="s">
        <v>22</v>
      </c>
      <c r="C9" s="301"/>
      <c r="D9" s="27" t="s">
        <v>604</v>
      </c>
      <c r="E9" s="37"/>
      <c r="F9" s="10" t="s">
        <v>9</v>
      </c>
      <c r="G9" s="221">
        <v>15000</v>
      </c>
      <c r="H9" s="182"/>
      <c r="I9" s="19"/>
      <c r="J9" s="20">
        <f t="shared" si="0"/>
        <v>0</v>
      </c>
    </row>
    <row r="10" spans="1:26" ht="15" customHeight="1" x14ac:dyDescent="0.2">
      <c r="A10" s="61" t="s">
        <v>275</v>
      </c>
      <c r="B10" s="7" t="s">
        <v>23</v>
      </c>
      <c r="C10" s="301"/>
      <c r="D10" s="27" t="s">
        <v>1105</v>
      </c>
      <c r="E10" s="384"/>
      <c r="F10" s="10" t="s">
        <v>9</v>
      </c>
      <c r="G10" s="221">
        <v>10000</v>
      </c>
      <c r="H10" s="182"/>
      <c r="I10" s="19"/>
      <c r="J10" s="20">
        <f t="shared" si="0"/>
        <v>0</v>
      </c>
    </row>
    <row r="11" spans="1:26" ht="15" customHeight="1" x14ac:dyDescent="0.2">
      <c r="A11" s="61" t="s">
        <v>293</v>
      </c>
      <c r="B11" s="7" t="s">
        <v>24</v>
      </c>
      <c r="C11" s="301"/>
      <c r="D11" s="27" t="s">
        <v>294</v>
      </c>
      <c r="E11" s="384"/>
      <c r="F11" s="10" t="s">
        <v>9</v>
      </c>
      <c r="G11" s="221">
        <v>6500</v>
      </c>
      <c r="H11" s="182"/>
      <c r="I11" s="19"/>
      <c r="J11" s="20">
        <f t="shared" si="0"/>
        <v>0</v>
      </c>
    </row>
    <row r="12" spans="1:26" ht="15" customHeight="1" x14ac:dyDescent="0.2">
      <c r="A12" s="61" t="s">
        <v>1054</v>
      </c>
      <c r="B12" s="7" t="s">
        <v>25</v>
      </c>
      <c r="C12" s="301"/>
      <c r="D12" s="27" t="s">
        <v>1055</v>
      </c>
      <c r="E12" s="384"/>
      <c r="F12" s="10" t="s">
        <v>9</v>
      </c>
      <c r="G12" s="221">
        <v>1500</v>
      </c>
      <c r="H12" s="182"/>
      <c r="I12" s="19"/>
      <c r="J12" s="20">
        <f t="shared" si="0"/>
        <v>0</v>
      </c>
    </row>
    <row r="13" spans="1:26" ht="15" customHeight="1" x14ac:dyDescent="0.2">
      <c r="A13" s="61" t="s">
        <v>299</v>
      </c>
      <c r="B13" s="7" t="s">
        <v>26</v>
      </c>
      <c r="C13" s="301"/>
      <c r="D13" s="27" t="s">
        <v>1121</v>
      </c>
      <c r="E13" s="384"/>
      <c r="F13" s="10" t="s">
        <v>9</v>
      </c>
      <c r="G13" s="221">
        <v>6500</v>
      </c>
      <c r="H13" s="182"/>
      <c r="I13" s="19"/>
      <c r="J13" s="20">
        <f t="shared" si="0"/>
        <v>0</v>
      </c>
    </row>
    <row r="14" spans="1:26" ht="15" customHeight="1" x14ac:dyDescent="0.2">
      <c r="A14" s="61" t="s">
        <v>274</v>
      </c>
      <c r="B14" s="7" t="s">
        <v>27</v>
      </c>
      <c r="C14" s="301"/>
      <c r="D14" s="27" t="s">
        <v>616</v>
      </c>
      <c r="E14" s="384"/>
      <c r="F14" s="10" t="s">
        <v>9</v>
      </c>
      <c r="G14" s="221">
        <v>450</v>
      </c>
      <c r="H14" s="182"/>
      <c r="I14" s="19"/>
      <c r="J14" s="20">
        <f t="shared" si="0"/>
        <v>0</v>
      </c>
    </row>
    <row r="15" spans="1:26" ht="15" customHeight="1" x14ac:dyDescent="0.2">
      <c r="A15" s="61" t="s">
        <v>902</v>
      </c>
      <c r="B15" s="7" t="s">
        <v>28</v>
      </c>
      <c r="C15" s="301"/>
      <c r="D15" s="27" t="s">
        <v>1122</v>
      </c>
      <c r="E15" s="384"/>
      <c r="F15" s="10" t="s">
        <v>9</v>
      </c>
      <c r="G15" s="221">
        <v>600</v>
      </c>
      <c r="H15" s="182"/>
      <c r="I15" s="19"/>
      <c r="J15" s="20">
        <f t="shared" si="0"/>
        <v>0</v>
      </c>
    </row>
    <row r="16" spans="1:26" ht="15" customHeight="1" x14ac:dyDescent="0.2">
      <c r="A16" s="61" t="s">
        <v>271</v>
      </c>
      <c r="B16" s="7" t="s">
        <v>29</v>
      </c>
      <c r="C16" s="301"/>
      <c r="D16" s="27" t="s">
        <v>40</v>
      </c>
      <c r="E16" s="384"/>
      <c r="F16" s="10" t="s">
        <v>9</v>
      </c>
      <c r="G16" s="221">
        <v>500</v>
      </c>
      <c r="H16" s="182"/>
      <c r="I16" s="19"/>
      <c r="J16" s="20">
        <f>+G16*H16</f>
        <v>0</v>
      </c>
      <c r="K16" s="368"/>
    </row>
    <row r="17" spans="1:10" ht="15" customHeight="1" x14ac:dyDescent="0.2">
      <c r="A17" s="61" t="s">
        <v>485</v>
      </c>
      <c r="B17" s="7" t="s">
        <v>30</v>
      </c>
      <c r="C17" s="301"/>
      <c r="D17" s="27" t="s">
        <v>603</v>
      </c>
      <c r="E17" s="384"/>
      <c r="F17" s="10" t="s">
        <v>9</v>
      </c>
      <c r="G17" s="221">
        <v>100</v>
      </c>
      <c r="H17" s="182"/>
      <c r="I17" s="19"/>
      <c r="J17" s="20">
        <f>+G17*H17</f>
        <v>0</v>
      </c>
    </row>
    <row r="18" spans="1:10" ht="15" customHeight="1" x14ac:dyDescent="0.2">
      <c r="A18" s="61" t="s">
        <v>980</v>
      </c>
      <c r="B18" s="7" t="s">
        <v>31</v>
      </c>
      <c r="C18" s="301"/>
      <c r="D18" s="277" t="s">
        <v>1123</v>
      </c>
      <c r="E18" s="384"/>
      <c r="F18" s="10" t="s">
        <v>9</v>
      </c>
      <c r="G18" s="221">
        <v>250</v>
      </c>
      <c r="H18" s="182"/>
      <c r="I18" s="19"/>
      <c r="J18" s="20">
        <f>+G18*H18</f>
        <v>0</v>
      </c>
    </row>
    <row r="19" spans="1:10" ht="15" customHeight="1" x14ac:dyDescent="0.2">
      <c r="A19" s="61" t="s">
        <v>903</v>
      </c>
      <c r="B19" s="7" t="s">
        <v>32</v>
      </c>
      <c r="C19" s="301"/>
      <c r="D19" s="27" t="s">
        <v>905</v>
      </c>
      <c r="E19" s="384"/>
      <c r="F19" s="10" t="s">
        <v>9</v>
      </c>
      <c r="G19" s="221">
        <v>2200</v>
      </c>
      <c r="H19" s="182"/>
      <c r="I19" s="19"/>
      <c r="J19" s="20">
        <f t="shared" si="0"/>
        <v>0</v>
      </c>
    </row>
    <row r="20" spans="1:10" ht="15" customHeight="1" x14ac:dyDescent="0.2">
      <c r="A20" s="61" t="s">
        <v>281</v>
      </c>
      <c r="B20" s="7" t="s">
        <v>33</v>
      </c>
      <c r="C20" s="301"/>
      <c r="D20" s="27" t="s">
        <v>282</v>
      </c>
      <c r="E20" s="37"/>
      <c r="F20" s="10" t="s">
        <v>9</v>
      </c>
      <c r="G20" s="221">
        <v>1000</v>
      </c>
      <c r="H20" s="182"/>
      <c r="I20" s="19"/>
      <c r="J20" s="20">
        <f t="shared" si="0"/>
        <v>0</v>
      </c>
    </row>
    <row r="21" spans="1:10" ht="15" customHeight="1" x14ac:dyDescent="0.2">
      <c r="A21" s="61" t="s">
        <v>607</v>
      </c>
      <c r="B21" s="7" t="s">
        <v>34</v>
      </c>
      <c r="C21" s="301"/>
      <c r="D21" s="27" t="s">
        <v>608</v>
      </c>
      <c r="E21" s="37"/>
      <c r="F21" s="10" t="s">
        <v>9</v>
      </c>
      <c r="G21" s="221">
        <v>550</v>
      </c>
      <c r="H21" s="182"/>
      <c r="I21" s="19"/>
      <c r="J21" s="20">
        <f t="shared" si="0"/>
        <v>0</v>
      </c>
    </row>
    <row r="22" spans="1:10" ht="15" customHeight="1" x14ac:dyDescent="0.2">
      <c r="A22" s="61" t="s">
        <v>283</v>
      </c>
      <c r="B22" s="7" t="s">
        <v>35</v>
      </c>
      <c r="C22" s="301"/>
      <c r="D22" s="27" t="s">
        <v>284</v>
      </c>
      <c r="E22" s="37"/>
      <c r="F22" s="10" t="s">
        <v>9</v>
      </c>
      <c r="G22" s="221">
        <v>3500</v>
      </c>
      <c r="H22" s="182"/>
      <c r="I22" s="19"/>
      <c r="J22" s="20">
        <f t="shared" si="0"/>
        <v>0</v>
      </c>
    </row>
    <row r="23" spans="1:10" s="76" customFormat="1" ht="15" customHeight="1" x14ac:dyDescent="0.2">
      <c r="A23" s="61" t="s">
        <v>609</v>
      </c>
      <c r="B23" s="7" t="s">
        <v>36</v>
      </c>
      <c r="C23" s="301"/>
      <c r="D23" s="27" t="s">
        <v>610</v>
      </c>
      <c r="E23" s="37"/>
      <c r="F23" s="10" t="s">
        <v>9</v>
      </c>
      <c r="G23" s="221">
        <v>150</v>
      </c>
      <c r="H23" s="182"/>
      <c r="I23" s="19"/>
      <c r="J23" s="20">
        <f t="shared" si="0"/>
        <v>0</v>
      </c>
    </row>
    <row r="24" spans="1:10" ht="15" customHeight="1" x14ac:dyDescent="0.2">
      <c r="A24" s="61" t="s">
        <v>285</v>
      </c>
      <c r="B24" s="7" t="s">
        <v>712</v>
      </c>
      <c r="C24" s="301"/>
      <c r="D24" s="27" t="s">
        <v>288</v>
      </c>
      <c r="E24" s="37"/>
      <c r="F24" s="10" t="s">
        <v>9</v>
      </c>
      <c r="G24" s="221">
        <v>550</v>
      </c>
      <c r="H24" s="182"/>
      <c r="I24" s="19"/>
      <c r="J24" s="20">
        <f t="shared" si="0"/>
        <v>0</v>
      </c>
    </row>
    <row r="25" spans="1:10" ht="15" customHeight="1" x14ac:dyDescent="0.2">
      <c r="A25" s="61" t="s">
        <v>287</v>
      </c>
      <c r="B25" s="7" t="s">
        <v>713</v>
      </c>
      <c r="C25" s="301"/>
      <c r="D25" s="27" t="s">
        <v>289</v>
      </c>
      <c r="E25" s="37"/>
      <c r="F25" s="10" t="s">
        <v>9</v>
      </c>
      <c r="G25" s="221">
        <v>3000</v>
      </c>
      <c r="H25" s="182"/>
      <c r="I25" s="19"/>
      <c r="J25" s="20">
        <f t="shared" si="0"/>
        <v>0</v>
      </c>
    </row>
    <row r="26" spans="1:10" ht="15" customHeight="1" x14ac:dyDescent="0.2">
      <c r="A26" s="61" t="s">
        <v>528</v>
      </c>
      <c r="B26" s="7" t="s">
        <v>714</v>
      </c>
      <c r="C26" s="301"/>
      <c r="D26" s="27" t="s">
        <v>606</v>
      </c>
      <c r="E26" s="37"/>
      <c r="F26" s="10" t="s">
        <v>9</v>
      </c>
      <c r="G26" s="221">
        <v>900</v>
      </c>
      <c r="H26" s="182"/>
      <c r="I26" s="19"/>
      <c r="J26" s="20">
        <f t="shared" si="0"/>
        <v>0</v>
      </c>
    </row>
    <row r="27" spans="1:10" ht="15" customHeight="1" x14ac:dyDescent="0.2">
      <c r="A27" s="61" t="s">
        <v>295</v>
      </c>
      <c r="B27" s="7" t="s">
        <v>715</v>
      </c>
      <c r="C27" s="301"/>
      <c r="D27" s="27" t="s">
        <v>296</v>
      </c>
      <c r="E27" s="37"/>
      <c r="F27" s="10" t="s">
        <v>9</v>
      </c>
      <c r="G27" s="221">
        <v>1000</v>
      </c>
      <c r="H27" s="182"/>
      <c r="I27" s="19"/>
      <c r="J27" s="20">
        <f t="shared" si="0"/>
        <v>0</v>
      </c>
    </row>
    <row r="28" spans="1:10" ht="15" customHeight="1" x14ac:dyDescent="0.2">
      <c r="A28" s="61" t="s">
        <v>297</v>
      </c>
      <c r="B28" s="7" t="s">
        <v>716</v>
      </c>
      <c r="C28" s="301"/>
      <c r="D28" s="27" t="s">
        <v>298</v>
      </c>
      <c r="E28" s="37"/>
      <c r="F28" s="10" t="s">
        <v>9</v>
      </c>
      <c r="G28" s="221">
        <v>850</v>
      </c>
      <c r="H28" s="182"/>
      <c r="I28" s="19"/>
      <c r="J28" s="20">
        <f t="shared" si="0"/>
        <v>0</v>
      </c>
    </row>
    <row r="29" spans="1:10" s="368" customFormat="1" ht="15" customHeight="1" x14ac:dyDescent="0.2">
      <c r="A29" s="266" t="s">
        <v>1202</v>
      </c>
      <c r="B29" s="7" t="s">
        <v>717</v>
      </c>
      <c r="C29" s="366"/>
      <c r="D29" s="237" t="s">
        <v>1203</v>
      </c>
      <c r="E29" s="275"/>
      <c r="F29" s="83" t="s">
        <v>9</v>
      </c>
      <c r="G29" s="219">
        <v>750</v>
      </c>
      <c r="H29" s="290"/>
      <c r="I29" s="367"/>
      <c r="J29" s="20">
        <f t="shared" si="0"/>
        <v>0</v>
      </c>
    </row>
    <row r="30" spans="1:10" ht="15" customHeight="1" x14ac:dyDescent="0.2">
      <c r="A30" s="61" t="s">
        <v>300</v>
      </c>
      <c r="B30" s="7" t="s">
        <v>718</v>
      </c>
      <c r="C30" s="301"/>
      <c r="D30" s="27" t="s">
        <v>672</v>
      </c>
      <c r="E30" s="37"/>
      <c r="F30" s="10" t="s">
        <v>9</v>
      </c>
      <c r="G30" s="221">
        <v>2500</v>
      </c>
      <c r="H30" s="182"/>
      <c r="I30" s="19"/>
      <c r="J30" s="20">
        <f t="shared" si="0"/>
        <v>0</v>
      </c>
    </row>
    <row r="31" spans="1:10" ht="15" customHeight="1" x14ac:dyDescent="0.2">
      <c r="A31" s="61" t="s">
        <v>708</v>
      </c>
      <c r="B31" s="7" t="s">
        <v>719</v>
      </c>
      <c r="C31" s="301"/>
      <c r="D31" s="237" t="s">
        <v>815</v>
      </c>
      <c r="E31" s="37"/>
      <c r="F31" s="10" t="s">
        <v>9</v>
      </c>
      <c r="G31" s="221">
        <v>1000</v>
      </c>
      <c r="H31" s="182"/>
      <c r="I31" s="19"/>
      <c r="J31" s="20">
        <f t="shared" si="0"/>
        <v>0</v>
      </c>
    </row>
    <row r="32" spans="1:10" ht="15" customHeight="1" x14ac:dyDescent="0.2">
      <c r="A32" s="61" t="s">
        <v>306</v>
      </c>
      <c r="B32" s="7" t="s">
        <v>720</v>
      </c>
      <c r="C32" s="301"/>
      <c r="D32" s="27" t="s">
        <v>1124</v>
      </c>
      <c r="E32" s="37"/>
      <c r="F32" s="10" t="s">
        <v>9</v>
      </c>
      <c r="G32" s="221">
        <v>700</v>
      </c>
      <c r="H32" s="182"/>
      <c r="I32" s="19"/>
      <c r="J32" s="20">
        <f t="shared" si="0"/>
        <v>0</v>
      </c>
    </row>
    <row r="33" spans="1:26" ht="15" customHeight="1" x14ac:dyDescent="0.2">
      <c r="A33" s="61" t="s">
        <v>303</v>
      </c>
      <c r="B33" s="7" t="s">
        <v>721</v>
      </c>
      <c r="C33" s="301"/>
      <c r="D33" s="27" t="s">
        <v>816</v>
      </c>
      <c r="E33" s="37"/>
      <c r="F33" s="10" t="s">
        <v>9</v>
      </c>
      <c r="G33" s="221">
        <v>1000</v>
      </c>
      <c r="H33" s="182"/>
      <c r="I33" s="19"/>
      <c r="J33" s="20">
        <f t="shared" si="0"/>
        <v>0</v>
      </c>
    </row>
    <row r="34" spans="1:26" ht="15" customHeight="1" x14ac:dyDescent="0.2">
      <c r="A34" s="61" t="s">
        <v>304</v>
      </c>
      <c r="B34" s="7" t="s">
        <v>722</v>
      </c>
      <c r="C34" s="301"/>
      <c r="D34" s="27" t="s">
        <v>305</v>
      </c>
      <c r="E34" s="37"/>
      <c r="F34" s="10" t="s">
        <v>9</v>
      </c>
      <c r="G34" s="221">
        <v>1000</v>
      </c>
      <c r="H34" s="182"/>
      <c r="I34" s="19"/>
      <c r="J34" s="20">
        <f t="shared" si="0"/>
        <v>0</v>
      </c>
    </row>
    <row r="35" spans="1:26" ht="15" customHeight="1" thickBot="1" x14ac:dyDescent="0.25">
      <c r="A35" s="61" t="s">
        <v>308</v>
      </c>
      <c r="B35" s="7" t="s">
        <v>723</v>
      </c>
      <c r="C35" s="301"/>
      <c r="D35" s="277" t="s">
        <v>1125</v>
      </c>
      <c r="E35" s="37"/>
      <c r="F35" s="10" t="s">
        <v>9</v>
      </c>
      <c r="G35" s="221">
        <v>160</v>
      </c>
      <c r="H35" s="182"/>
      <c r="I35" s="19"/>
      <c r="J35" s="20">
        <f t="shared" si="0"/>
        <v>0</v>
      </c>
    </row>
    <row r="36" spans="1:26" s="38" customFormat="1" ht="18" customHeight="1" thickBot="1" x14ac:dyDescent="0.3">
      <c r="A36" s="115"/>
      <c r="B36" s="116"/>
      <c r="C36" s="116"/>
      <c r="D36" s="117"/>
      <c r="E36" s="117"/>
      <c r="F36" s="401" t="s">
        <v>677</v>
      </c>
      <c r="G36" s="420"/>
      <c r="H36" s="420"/>
      <c r="I36" s="421"/>
      <c r="J36" s="251">
        <f>SUM(J6:J35)</f>
        <v>0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155" customFormat="1" ht="18" customHeight="1" x14ac:dyDescent="0.25">
      <c r="A37" s="113"/>
      <c r="B37"/>
      <c r="C37"/>
      <c r="D37" s="32"/>
      <c r="E37" s="32"/>
      <c r="F37" s="404"/>
      <c r="G37" s="404"/>
      <c r="H37" s="404"/>
      <c r="I37" s="404"/>
      <c r="J37" s="250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ht="15" customHeight="1" x14ac:dyDescent="0.2">
      <c r="A38" s="31" t="s">
        <v>14</v>
      </c>
      <c r="C38" s="70"/>
      <c r="G38"/>
      <c r="H38"/>
    </row>
    <row r="39" spans="1:26" ht="15" customHeight="1" x14ac:dyDescent="0.2">
      <c r="A39" s="31"/>
      <c r="C39" s="70"/>
      <c r="G39"/>
      <c r="H39"/>
    </row>
    <row r="40" spans="1:26" ht="15" customHeight="1" x14ac:dyDescent="0.2">
      <c r="A40" s="31" t="s">
        <v>1262</v>
      </c>
      <c r="B40" s="31"/>
      <c r="C40" s="31"/>
      <c r="D40" s="31"/>
      <c r="E40" s="31"/>
      <c r="F40" s="31"/>
      <c r="G40" s="31"/>
      <c r="H40" s="106"/>
      <c r="I40" s="31"/>
    </row>
    <row r="41" spans="1:26" ht="15" customHeight="1" x14ac:dyDescent="0.2">
      <c r="A41" s="31"/>
      <c r="C41" s="70"/>
      <c r="G41"/>
      <c r="H41"/>
    </row>
    <row r="42" spans="1:26" ht="15" customHeight="1" x14ac:dyDescent="0.2">
      <c r="A42" s="31" t="s">
        <v>365</v>
      </c>
      <c r="B42" s="31"/>
      <c r="C42" s="31"/>
      <c r="D42" s="31"/>
      <c r="E42" s="187"/>
      <c r="F42" s="31"/>
      <c r="G42" s="105"/>
      <c r="H42" s="106"/>
      <c r="I42" s="31"/>
      <c r="J42" s="31"/>
    </row>
    <row r="43" spans="1:26" ht="15" customHeight="1" x14ac:dyDescent="0.2">
      <c r="A43" s="31"/>
      <c r="C43" s="70"/>
      <c r="G43"/>
      <c r="H43"/>
    </row>
    <row r="44" spans="1:26" ht="15" customHeight="1" x14ac:dyDescent="0.2">
      <c r="A44" s="31"/>
      <c r="C44" s="70"/>
      <c r="G44"/>
      <c r="H44"/>
    </row>
    <row r="45" spans="1:26" ht="15" customHeight="1" x14ac:dyDescent="0.2">
      <c r="A45" s="31"/>
      <c r="B45" s="31"/>
      <c r="C45" s="31"/>
      <c r="D45" s="31"/>
      <c r="E45" s="187"/>
      <c r="F45" s="31"/>
      <c r="G45" s="105"/>
      <c r="H45" s="106"/>
      <c r="I45" s="31"/>
      <c r="J45" s="31"/>
    </row>
    <row r="46" spans="1:26" s="31" customFormat="1" ht="20.100000000000001" customHeight="1" thickBot="1" x14ac:dyDescent="0.25">
      <c r="A46" s="31" t="s">
        <v>20</v>
      </c>
      <c r="C46" s="50"/>
      <c r="E46" s="31" t="s">
        <v>15</v>
      </c>
      <c r="G46" s="105"/>
      <c r="H46" s="106"/>
      <c r="I46" s="31" t="s">
        <v>16</v>
      </c>
    </row>
    <row r="47" spans="1:26" s="31" customFormat="1" ht="20.100000000000001" customHeight="1" thickBot="1" x14ac:dyDescent="0.25">
      <c r="B47" s="167"/>
      <c r="C47" s="168"/>
      <c r="G47" s="105"/>
      <c r="H47" s="106"/>
      <c r="I47" s="91"/>
      <c r="J47" s="91"/>
    </row>
    <row r="48" spans="1:26" s="31" customFormat="1" x14ac:dyDescent="0.2">
      <c r="C48" s="50"/>
      <c r="G48" s="105"/>
      <c r="H48" s="106"/>
    </row>
    <row r="49" spans="1:10" s="31" customFormat="1" x14ac:dyDescent="0.2"/>
    <row r="50" spans="1:10" s="31" customFormat="1" x14ac:dyDescent="0.2">
      <c r="A50"/>
      <c r="B50"/>
      <c r="C50"/>
      <c r="D50"/>
      <c r="E50"/>
      <c r="F50"/>
      <c r="G50"/>
      <c r="H50"/>
      <c r="I50"/>
      <c r="J50"/>
    </row>
    <row r="51" spans="1:10" s="31" customFormat="1" ht="15.75" customHeight="1" x14ac:dyDescent="0.2">
      <c r="A51"/>
      <c r="B51"/>
      <c r="C51"/>
      <c r="D51"/>
      <c r="E51"/>
      <c r="F51"/>
      <c r="G51"/>
      <c r="H51"/>
      <c r="I51"/>
      <c r="J51"/>
    </row>
    <row r="52" spans="1:10" x14ac:dyDescent="0.2">
      <c r="G52"/>
      <c r="H52"/>
    </row>
    <row r="53" spans="1:10" x14ac:dyDescent="0.2">
      <c r="G53"/>
      <c r="H53"/>
    </row>
  </sheetData>
  <sheetProtection algorithmName="SHA-512" hashValue="YRMqDszzTOhS2g4aD93QoxmmaPVkZeCsEM5AUHzcS6K7i96F1TRlShNFDYQ/kIplPl2NnH3X6KzQYTkDt5raAg==" saltValue="zqXEtaSD/aj6f20UG4dBTw==" spinCount="100000" sheet="1" objects="1" scenarios="1"/>
  <mergeCells count="4">
    <mergeCell ref="A2:F2"/>
    <mergeCell ref="A3:F3"/>
    <mergeCell ref="F36:I36"/>
    <mergeCell ref="F37:I37"/>
  </mergeCells>
  <phoneticPr fontId="16" type="noConversion"/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0"/>
  <dimension ref="A1:K71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5.85546875" customWidth="1"/>
    <col min="3" max="3" width="11.7109375" customWidth="1"/>
    <col min="4" max="4" width="46.140625" customWidth="1"/>
    <col min="5" max="5" width="14.140625" customWidth="1"/>
    <col min="6" max="6" width="7.28515625" customWidth="1"/>
    <col min="7" max="7" width="11.85546875" style="170" bestFit="1" customWidth="1"/>
    <col min="8" max="8" width="12.85546875" style="63" customWidth="1"/>
    <col min="9" max="9" width="9.5703125" customWidth="1"/>
    <col min="10" max="10" width="16.28515625" customWidth="1"/>
  </cols>
  <sheetData>
    <row r="1" spans="1:11" x14ac:dyDescent="0.2">
      <c r="A1" s="389"/>
      <c r="B1" s="389"/>
      <c r="C1" s="389"/>
      <c r="D1" s="389"/>
      <c r="E1" s="389"/>
      <c r="F1" s="389"/>
      <c r="H1" s="67"/>
      <c r="I1" s="68"/>
    </row>
    <row r="2" spans="1:11" ht="18" customHeight="1" x14ac:dyDescent="0.2">
      <c r="A2" s="1" t="s">
        <v>396</v>
      </c>
      <c r="B2" s="1"/>
      <c r="C2" s="1"/>
      <c r="D2" s="1"/>
      <c r="E2" s="1"/>
      <c r="F2" s="1"/>
      <c r="H2" s="67"/>
      <c r="I2" s="68"/>
      <c r="J2" s="65" t="s">
        <v>1093</v>
      </c>
    </row>
    <row r="3" spans="1:11" ht="18" customHeight="1" x14ac:dyDescent="0.2">
      <c r="A3" s="389" t="s">
        <v>1226</v>
      </c>
      <c r="B3" s="389"/>
      <c r="C3" s="389"/>
      <c r="D3" s="389"/>
      <c r="E3" s="389"/>
      <c r="F3" s="389"/>
      <c r="G3" s="389"/>
      <c r="H3" s="67"/>
      <c r="I3" s="68"/>
    </row>
    <row r="4" spans="1:11" ht="14.25" customHeight="1" thickBot="1" x14ac:dyDescent="0.25">
      <c r="B4" s="80"/>
      <c r="C4" s="80"/>
      <c r="H4" s="67"/>
      <c r="I4" s="68"/>
    </row>
    <row r="5" spans="1:11" s="80" customFormat="1" ht="51" customHeight="1" thickBot="1" x14ac:dyDescent="0.25">
      <c r="A5" s="314" t="s">
        <v>0</v>
      </c>
      <c r="B5" s="316" t="s">
        <v>1</v>
      </c>
      <c r="C5" s="315" t="s">
        <v>382</v>
      </c>
      <c r="D5" s="17" t="s">
        <v>2</v>
      </c>
      <c r="E5" s="17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266" t="s">
        <v>307</v>
      </c>
      <c r="B6" s="65" t="s">
        <v>8</v>
      </c>
      <c r="C6" s="304"/>
      <c r="D6" s="237" t="s">
        <v>1010</v>
      </c>
      <c r="E6" s="376"/>
      <c r="F6" s="83" t="s">
        <v>9</v>
      </c>
      <c r="G6" s="219">
        <v>600</v>
      </c>
      <c r="H6" s="290"/>
      <c r="I6" s="311"/>
      <c r="J6" s="291">
        <f>SUM(G6*H6)</f>
        <v>0</v>
      </c>
      <c r="K6" s="368"/>
    </row>
    <row r="7" spans="1:11" ht="15" customHeight="1" x14ac:dyDescent="0.2">
      <c r="A7" s="266" t="s">
        <v>309</v>
      </c>
      <c r="B7" s="65" t="s">
        <v>10</v>
      </c>
      <c r="C7" s="304"/>
      <c r="D7" s="237" t="s">
        <v>825</v>
      </c>
      <c r="E7" s="376"/>
      <c r="F7" s="83" t="s">
        <v>9</v>
      </c>
      <c r="G7" s="219">
        <v>60</v>
      </c>
      <c r="H7" s="290"/>
      <c r="I7" s="311"/>
      <c r="J7" s="291">
        <f t="shared" ref="J7:J58" si="0">SUM(G7*H7)</f>
        <v>0</v>
      </c>
    </row>
    <row r="8" spans="1:11" ht="15" customHeight="1" x14ac:dyDescent="0.2">
      <c r="A8" s="266" t="s">
        <v>818</v>
      </c>
      <c r="B8" s="65" t="s">
        <v>12</v>
      </c>
      <c r="C8" s="304"/>
      <c r="D8" s="237" t="s">
        <v>817</v>
      </c>
      <c r="E8" s="376"/>
      <c r="F8" s="83" t="s">
        <v>9</v>
      </c>
      <c r="G8" s="219">
        <v>10</v>
      </c>
      <c r="H8" s="290"/>
      <c r="I8" s="311"/>
      <c r="J8" s="291">
        <f t="shared" si="0"/>
        <v>0</v>
      </c>
    </row>
    <row r="9" spans="1:11" ht="15" customHeight="1" x14ac:dyDescent="0.2">
      <c r="A9" s="266" t="s">
        <v>819</v>
      </c>
      <c r="B9" s="65" t="s">
        <v>22</v>
      </c>
      <c r="C9" s="304"/>
      <c r="D9" s="237" t="s">
        <v>1126</v>
      </c>
      <c r="E9" s="376"/>
      <c r="F9" s="83" t="s">
        <v>9</v>
      </c>
      <c r="G9" s="219">
        <v>10</v>
      </c>
      <c r="H9" s="290"/>
      <c r="I9" s="311"/>
      <c r="J9" s="291">
        <f t="shared" si="0"/>
        <v>0</v>
      </c>
    </row>
    <row r="10" spans="1:11" ht="15" customHeight="1" x14ac:dyDescent="0.2">
      <c r="A10" s="266" t="s">
        <v>334</v>
      </c>
      <c r="B10" s="65" t="s">
        <v>23</v>
      </c>
      <c r="C10" s="304"/>
      <c r="D10" s="237" t="s">
        <v>820</v>
      </c>
      <c r="E10" s="376"/>
      <c r="F10" s="83" t="s">
        <v>18</v>
      </c>
      <c r="G10" s="219">
        <v>100</v>
      </c>
      <c r="H10" s="290"/>
      <c r="I10" s="311"/>
      <c r="J10" s="291">
        <f t="shared" si="0"/>
        <v>0</v>
      </c>
    </row>
    <row r="11" spans="1:11" ht="15" customHeight="1" x14ac:dyDescent="0.2">
      <c r="A11" s="377" t="s">
        <v>81</v>
      </c>
      <c r="B11" s="65" t="s">
        <v>24</v>
      </c>
      <c r="C11" s="302"/>
      <c r="D11" s="73" t="s">
        <v>1127</v>
      </c>
      <c r="E11" s="74"/>
      <c r="F11" s="66" t="s">
        <v>9</v>
      </c>
      <c r="G11" s="219">
        <v>1150</v>
      </c>
      <c r="H11" s="290"/>
      <c r="I11" s="311"/>
      <c r="J11" s="291">
        <f t="shared" si="0"/>
        <v>0</v>
      </c>
    </row>
    <row r="12" spans="1:11" ht="15" customHeight="1" x14ac:dyDescent="0.2">
      <c r="A12" s="266" t="s">
        <v>337</v>
      </c>
      <c r="B12" s="65" t="s">
        <v>25</v>
      </c>
      <c r="C12" s="304"/>
      <c r="D12" s="237" t="s">
        <v>863</v>
      </c>
      <c r="E12" s="376"/>
      <c r="F12" s="83" t="s">
        <v>18</v>
      </c>
      <c r="G12" s="219">
        <v>450</v>
      </c>
      <c r="H12" s="290"/>
      <c r="I12" s="311"/>
      <c r="J12" s="291">
        <f t="shared" si="0"/>
        <v>0</v>
      </c>
    </row>
    <row r="13" spans="1:11" ht="15" customHeight="1" x14ac:dyDescent="0.2">
      <c r="A13" s="266" t="s">
        <v>316</v>
      </c>
      <c r="B13" s="65" t="s">
        <v>26</v>
      </c>
      <c r="C13" s="304"/>
      <c r="D13" s="237" t="s">
        <v>676</v>
      </c>
      <c r="E13" s="376"/>
      <c r="F13" s="83" t="s">
        <v>18</v>
      </c>
      <c r="G13" s="219">
        <v>60</v>
      </c>
      <c r="H13" s="290"/>
      <c r="I13" s="311"/>
      <c r="J13" s="291">
        <f t="shared" si="0"/>
        <v>0</v>
      </c>
    </row>
    <row r="14" spans="1:11" ht="15" customHeight="1" x14ac:dyDescent="0.2">
      <c r="A14" s="266" t="s">
        <v>317</v>
      </c>
      <c r="B14" s="65" t="s">
        <v>27</v>
      </c>
      <c r="C14" s="304"/>
      <c r="D14" s="237" t="s">
        <v>869</v>
      </c>
      <c r="E14" s="376"/>
      <c r="F14" s="83" t="s">
        <v>18</v>
      </c>
      <c r="G14" s="219">
        <v>200</v>
      </c>
      <c r="H14" s="290"/>
      <c r="I14" s="311"/>
      <c r="J14" s="291">
        <f t="shared" si="0"/>
        <v>0</v>
      </c>
    </row>
    <row r="15" spans="1:11" ht="15" customHeight="1" x14ac:dyDescent="0.2">
      <c r="A15" s="266" t="s">
        <v>1192</v>
      </c>
      <c r="B15" s="65" t="s">
        <v>28</v>
      </c>
      <c r="C15" s="304"/>
      <c r="D15" s="237" t="s">
        <v>1170</v>
      </c>
      <c r="E15" s="376"/>
      <c r="F15" s="83" t="s">
        <v>18</v>
      </c>
      <c r="G15" s="219">
        <v>250</v>
      </c>
      <c r="H15" s="290"/>
      <c r="I15" s="311"/>
      <c r="J15" s="291">
        <f t="shared" si="0"/>
        <v>0</v>
      </c>
    </row>
    <row r="16" spans="1:11" ht="15" customHeight="1" x14ac:dyDescent="0.2">
      <c r="A16" s="266" t="s">
        <v>474</v>
      </c>
      <c r="B16" s="65" t="s">
        <v>29</v>
      </c>
      <c r="C16" s="82"/>
      <c r="D16" s="237" t="s">
        <v>559</v>
      </c>
      <c r="E16" s="376"/>
      <c r="F16" s="83" t="s">
        <v>18</v>
      </c>
      <c r="G16" s="219">
        <v>250</v>
      </c>
      <c r="H16" s="378"/>
      <c r="I16" s="311"/>
      <c r="J16" s="291">
        <f t="shared" si="0"/>
        <v>0</v>
      </c>
    </row>
    <row r="17" spans="1:10" ht="15" customHeight="1" x14ac:dyDescent="0.2">
      <c r="A17" s="266" t="s">
        <v>1317</v>
      </c>
      <c r="B17" s="65" t="s">
        <v>30</v>
      </c>
      <c r="C17" s="304"/>
      <c r="D17" s="237" t="s">
        <v>1318</v>
      </c>
      <c r="E17" s="376"/>
      <c r="F17" s="83" t="s">
        <v>18</v>
      </c>
      <c r="G17" s="219">
        <v>16</v>
      </c>
      <c r="H17" s="378"/>
      <c r="I17" s="311"/>
      <c r="J17" s="291">
        <f t="shared" si="0"/>
        <v>0</v>
      </c>
    </row>
    <row r="18" spans="1:10" ht="15" customHeight="1" x14ac:dyDescent="0.2">
      <c r="A18" s="266" t="s">
        <v>1326</v>
      </c>
      <c r="B18" s="65" t="s">
        <v>31</v>
      </c>
      <c r="C18" s="304"/>
      <c r="D18" s="237" t="s">
        <v>1321</v>
      </c>
      <c r="E18" s="376"/>
      <c r="F18" s="83" t="s">
        <v>18</v>
      </c>
      <c r="G18" s="219">
        <v>10</v>
      </c>
      <c r="H18" s="378"/>
      <c r="I18" s="311"/>
      <c r="J18" s="291">
        <f t="shared" si="0"/>
        <v>0</v>
      </c>
    </row>
    <row r="19" spans="1:10" ht="15" customHeight="1" x14ac:dyDescent="0.2">
      <c r="A19" s="266" t="s">
        <v>322</v>
      </c>
      <c r="B19" s="65" t="s">
        <v>32</v>
      </c>
      <c r="C19" s="304"/>
      <c r="D19" s="237" t="s">
        <v>323</v>
      </c>
      <c r="E19" s="376"/>
      <c r="F19" s="83" t="s">
        <v>18</v>
      </c>
      <c r="G19" s="219">
        <v>150</v>
      </c>
      <c r="H19" s="290"/>
      <c r="I19" s="311"/>
      <c r="J19" s="291">
        <f t="shared" si="0"/>
        <v>0</v>
      </c>
    </row>
    <row r="20" spans="1:10" ht="15" customHeight="1" x14ac:dyDescent="0.2">
      <c r="A20" s="266" t="s">
        <v>324</v>
      </c>
      <c r="B20" s="65" t="s">
        <v>33</v>
      </c>
      <c r="C20" s="304"/>
      <c r="D20" s="237" t="s">
        <v>868</v>
      </c>
      <c r="E20" s="376"/>
      <c r="F20" s="83" t="s">
        <v>18</v>
      </c>
      <c r="G20" s="219">
        <v>850</v>
      </c>
      <c r="H20" s="290"/>
      <c r="I20" s="311"/>
      <c r="J20" s="291">
        <f t="shared" si="0"/>
        <v>0</v>
      </c>
    </row>
    <row r="21" spans="1:10" ht="15" customHeight="1" x14ac:dyDescent="0.2">
      <c r="A21" s="266" t="s">
        <v>325</v>
      </c>
      <c r="B21" s="65" t="s">
        <v>34</v>
      </c>
      <c r="C21" s="304"/>
      <c r="D21" s="237" t="s">
        <v>542</v>
      </c>
      <c r="E21" s="376"/>
      <c r="F21" s="83" t="s">
        <v>18</v>
      </c>
      <c r="G21" s="219">
        <v>900</v>
      </c>
      <c r="H21" s="290"/>
      <c r="I21" s="311"/>
      <c r="J21" s="291">
        <f t="shared" si="0"/>
        <v>0</v>
      </c>
    </row>
    <row r="22" spans="1:10" ht="15" customHeight="1" x14ac:dyDescent="0.2">
      <c r="A22" s="266" t="s">
        <v>325</v>
      </c>
      <c r="B22" s="65" t="s">
        <v>35</v>
      </c>
      <c r="C22" s="304"/>
      <c r="D22" s="237" t="s">
        <v>326</v>
      </c>
      <c r="E22" s="376"/>
      <c r="F22" s="83" t="s">
        <v>18</v>
      </c>
      <c r="G22" s="219">
        <v>350</v>
      </c>
      <c r="H22" s="290"/>
      <c r="I22" s="311"/>
      <c r="J22" s="291">
        <f t="shared" si="0"/>
        <v>0</v>
      </c>
    </row>
    <row r="23" spans="1:10" ht="15" customHeight="1" x14ac:dyDescent="0.2">
      <c r="A23" s="266" t="s">
        <v>327</v>
      </c>
      <c r="B23" s="65" t="s">
        <v>36</v>
      </c>
      <c r="C23" s="304"/>
      <c r="D23" s="237" t="s">
        <v>1128</v>
      </c>
      <c r="E23" s="376"/>
      <c r="F23" s="83" t="s">
        <v>9</v>
      </c>
      <c r="G23" s="219">
        <v>100</v>
      </c>
      <c r="H23" s="290"/>
      <c r="I23" s="311"/>
      <c r="J23" s="291">
        <f t="shared" si="0"/>
        <v>0</v>
      </c>
    </row>
    <row r="24" spans="1:10" ht="15" customHeight="1" x14ac:dyDescent="0.2">
      <c r="A24" s="266" t="s">
        <v>1334</v>
      </c>
      <c r="B24" s="65" t="s">
        <v>712</v>
      </c>
      <c r="C24" s="304"/>
      <c r="D24" s="237" t="s">
        <v>1335</v>
      </c>
      <c r="E24" s="376"/>
      <c r="F24" s="83" t="s">
        <v>18</v>
      </c>
      <c r="G24" s="219">
        <v>50</v>
      </c>
      <c r="H24" s="290"/>
      <c r="I24" s="311"/>
      <c r="J24" s="291">
        <f t="shared" si="0"/>
        <v>0</v>
      </c>
    </row>
    <row r="25" spans="1:10" ht="17.25" customHeight="1" x14ac:dyDescent="0.2">
      <c r="A25" s="266" t="s">
        <v>760</v>
      </c>
      <c r="B25" s="65" t="s">
        <v>713</v>
      </c>
      <c r="C25" s="304"/>
      <c r="D25" s="237" t="s">
        <v>1130</v>
      </c>
      <c r="E25" s="376"/>
      <c r="F25" s="83" t="s">
        <v>18</v>
      </c>
      <c r="G25" s="219">
        <v>5</v>
      </c>
      <c r="H25" s="290"/>
      <c r="I25" s="311"/>
      <c r="J25" s="291">
        <f t="shared" si="0"/>
        <v>0</v>
      </c>
    </row>
    <row r="26" spans="1:10" ht="15" customHeight="1" x14ac:dyDescent="0.2">
      <c r="A26" s="266" t="s">
        <v>328</v>
      </c>
      <c r="B26" s="65" t="s">
        <v>714</v>
      </c>
      <c r="C26" s="304"/>
      <c r="D26" s="237" t="s">
        <v>329</v>
      </c>
      <c r="E26" s="376"/>
      <c r="F26" s="83" t="s">
        <v>9</v>
      </c>
      <c r="G26" s="219">
        <v>900</v>
      </c>
      <c r="H26" s="290"/>
      <c r="I26" s="311"/>
      <c r="J26" s="291">
        <f t="shared" si="0"/>
        <v>0</v>
      </c>
    </row>
    <row r="27" spans="1:10" ht="15" customHeight="1" x14ac:dyDescent="0.2">
      <c r="A27" s="266" t="s">
        <v>332</v>
      </c>
      <c r="B27" s="65" t="s">
        <v>715</v>
      </c>
      <c r="C27" s="304"/>
      <c r="D27" s="237" t="s">
        <v>1011</v>
      </c>
      <c r="E27" s="376"/>
      <c r="F27" s="83" t="s">
        <v>9</v>
      </c>
      <c r="G27" s="219">
        <v>500</v>
      </c>
      <c r="H27" s="290"/>
      <c r="I27" s="311"/>
      <c r="J27" s="291">
        <f t="shared" si="0"/>
        <v>0</v>
      </c>
    </row>
    <row r="28" spans="1:10" ht="15" customHeight="1" x14ac:dyDescent="0.2">
      <c r="A28" s="266" t="s">
        <v>347</v>
      </c>
      <c r="B28" s="65" t="s">
        <v>716</v>
      </c>
      <c r="C28" s="304"/>
      <c r="D28" s="237" t="s">
        <v>612</v>
      </c>
      <c r="E28" s="376"/>
      <c r="F28" s="83" t="s">
        <v>9</v>
      </c>
      <c r="G28" s="219">
        <v>400</v>
      </c>
      <c r="H28" s="290"/>
      <c r="I28" s="311"/>
      <c r="J28" s="291">
        <f t="shared" si="0"/>
        <v>0</v>
      </c>
    </row>
    <row r="29" spans="1:10" ht="15" customHeight="1" x14ac:dyDescent="0.2">
      <c r="A29" s="266" t="s">
        <v>348</v>
      </c>
      <c r="B29" s="65" t="s">
        <v>717</v>
      </c>
      <c r="C29" s="304"/>
      <c r="D29" s="237" t="s">
        <v>349</v>
      </c>
      <c r="E29" s="376"/>
      <c r="F29" s="83" t="s">
        <v>9</v>
      </c>
      <c r="G29" s="219">
        <v>500</v>
      </c>
      <c r="H29" s="290"/>
      <c r="I29" s="311"/>
      <c r="J29" s="291">
        <f t="shared" si="0"/>
        <v>0</v>
      </c>
    </row>
    <row r="30" spans="1:10" ht="15" customHeight="1" x14ac:dyDescent="0.2">
      <c r="A30" s="266" t="s">
        <v>340</v>
      </c>
      <c r="B30" s="65" t="s">
        <v>718</v>
      </c>
      <c r="C30" s="304"/>
      <c r="D30" s="237" t="s">
        <v>1131</v>
      </c>
      <c r="E30" s="376"/>
      <c r="F30" s="83" t="s">
        <v>9</v>
      </c>
      <c r="G30" s="219">
        <v>900</v>
      </c>
      <c r="H30" s="290"/>
      <c r="I30" s="311"/>
      <c r="J30" s="291">
        <f t="shared" si="0"/>
        <v>0</v>
      </c>
    </row>
    <row r="31" spans="1:10" ht="15" customHeight="1" x14ac:dyDescent="0.2">
      <c r="A31" s="266" t="s">
        <v>341</v>
      </c>
      <c r="B31" s="65" t="s">
        <v>719</v>
      </c>
      <c r="C31" s="304"/>
      <c r="D31" s="237" t="s">
        <v>859</v>
      </c>
      <c r="E31" s="376"/>
      <c r="F31" s="83" t="s">
        <v>18</v>
      </c>
      <c r="G31" s="219">
        <v>5</v>
      </c>
      <c r="H31" s="290"/>
      <c r="I31" s="311"/>
      <c r="J31" s="291">
        <f t="shared" si="0"/>
        <v>0</v>
      </c>
    </row>
    <row r="32" spans="1:10" ht="15" customHeight="1" x14ac:dyDescent="0.2">
      <c r="A32" s="266" t="s">
        <v>342</v>
      </c>
      <c r="B32" s="65" t="s">
        <v>720</v>
      </c>
      <c r="C32" s="304"/>
      <c r="D32" s="237" t="s">
        <v>821</v>
      </c>
      <c r="E32" s="376"/>
      <c r="F32" s="83" t="s">
        <v>9</v>
      </c>
      <c r="G32" s="219">
        <v>12000</v>
      </c>
      <c r="H32" s="290"/>
      <c r="I32" s="311"/>
      <c r="J32" s="291">
        <f t="shared" si="0"/>
        <v>0</v>
      </c>
    </row>
    <row r="33" spans="1:10" ht="15" customHeight="1" x14ac:dyDescent="0.2">
      <c r="A33" s="266" t="s">
        <v>343</v>
      </c>
      <c r="B33" s="65" t="s">
        <v>721</v>
      </c>
      <c r="C33" s="304"/>
      <c r="D33" s="237" t="s">
        <v>848</v>
      </c>
      <c r="E33" s="376"/>
      <c r="F33" s="83" t="s">
        <v>9</v>
      </c>
      <c r="G33" s="219">
        <v>2000</v>
      </c>
      <c r="H33" s="290"/>
      <c r="I33" s="311"/>
      <c r="J33" s="291">
        <f t="shared" si="0"/>
        <v>0</v>
      </c>
    </row>
    <row r="34" spans="1:10" ht="15" customHeight="1" x14ac:dyDescent="0.2">
      <c r="A34" s="266" t="s">
        <v>438</v>
      </c>
      <c r="B34" s="65" t="s">
        <v>722</v>
      </c>
      <c r="C34" s="304"/>
      <c r="D34" s="73" t="s">
        <v>439</v>
      </c>
      <c r="E34" s="74"/>
      <c r="F34" s="66" t="s">
        <v>18</v>
      </c>
      <c r="G34" s="219">
        <v>150</v>
      </c>
      <c r="H34" s="290"/>
      <c r="I34" s="311"/>
      <c r="J34" s="291">
        <f t="shared" si="0"/>
        <v>0</v>
      </c>
    </row>
    <row r="35" spans="1:10" ht="15" customHeight="1" x14ac:dyDescent="0.2">
      <c r="A35" s="266" t="s">
        <v>126</v>
      </c>
      <c r="B35" s="65" t="s">
        <v>723</v>
      </c>
      <c r="C35" s="304"/>
      <c r="D35" s="237" t="s">
        <v>127</v>
      </c>
      <c r="E35" s="376"/>
      <c r="F35" s="83" t="s">
        <v>18</v>
      </c>
      <c r="G35" s="219">
        <v>200</v>
      </c>
      <c r="H35" s="290"/>
      <c r="I35" s="311"/>
      <c r="J35" s="291">
        <f t="shared" si="0"/>
        <v>0</v>
      </c>
    </row>
    <row r="36" spans="1:10" ht="15" customHeight="1" x14ac:dyDescent="0.2">
      <c r="A36" s="266" t="s">
        <v>426</v>
      </c>
      <c r="B36" s="65" t="s">
        <v>724</v>
      </c>
      <c r="C36" s="304"/>
      <c r="D36" s="237" t="s">
        <v>957</v>
      </c>
      <c r="E36" s="376"/>
      <c r="F36" s="83" t="s">
        <v>18</v>
      </c>
      <c r="G36" s="219">
        <v>500</v>
      </c>
      <c r="H36" s="290"/>
      <c r="I36" s="311"/>
      <c r="J36" s="291">
        <f t="shared" si="0"/>
        <v>0</v>
      </c>
    </row>
    <row r="37" spans="1:10" ht="15" customHeight="1" x14ac:dyDescent="0.2">
      <c r="A37" s="266" t="s">
        <v>441</v>
      </c>
      <c r="B37" s="65" t="s">
        <v>725</v>
      </c>
      <c r="C37" s="304"/>
      <c r="D37" s="73" t="s">
        <v>1132</v>
      </c>
      <c r="E37" s="74"/>
      <c r="F37" s="66" t="s">
        <v>18</v>
      </c>
      <c r="G37" s="219">
        <v>80</v>
      </c>
      <c r="H37" s="290"/>
      <c r="I37" s="311"/>
      <c r="J37" s="291">
        <f t="shared" si="0"/>
        <v>0</v>
      </c>
    </row>
    <row r="38" spans="1:10" ht="15" customHeight="1" x14ac:dyDescent="0.2">
      <c r="A38" s="266" t="s">
        <v>245</v>
      </c>
      <c r="B38" s="65" t="s">
        <v>726</v>
      </c>
      <c r="C38" s="304"/>
      <c r="D38" s="73" t="s">
        <v>866</v>
      </c>
      <c r="E38" s="74"/>
      <c r="F38" s="66" t="s">
        <v>41</v>
      </c>
      <c r="G38" s="219">
        <v>100</v>
      </c>
      <c r="H38" s="290"/>
      <c r="I38" s="311"/>
      <c r="J38" s="291">
        <f t="shared" si="0"/>
        <v>0</v>
      </c>
    </row>
    <row r="39" spans="1:10" s="143" customFormat="1" ht="15" customHeight="1" x14ac:dyDescent="0.2">
      <c r="A39" s="145" t="s">
        <v>252</v>
      </c>
      <c r="B39" s="65" t="s">
        <v>727</v>
      </c>
      <c r="C39" s="303"/>
      <c r="D39" s="156" t="s">
        <v>440</v>
      </c>
      <c r="E39" s="157"/>
      <c r="F39" s="149" t="s">
        <v>9</v>
      </c>
      <c r="G39" s="224">
        <v>600</v>
      </c>
      <c r="H39" s="204"/>
      <c r="I39" s="141"/>
      <c r="J39" s="291">
        <f t="shared" si="0"/>
        <v>0</v>
      </c>
    </row>
    <row r="40" spans="1:10" ht="15" customHeight="1" x14ac:dyDescent="0.2">
      <c r="A40" s="61" t="s">
        <v>333</v>
      </c>
      <c r="B40" s="65" t="s">
        <v>728</v>
      </c>
      <c r="C40" s="301"/>
      <c r="D40" s="27" t="s">
        <v>475</v>
      </c>
      <c r="E40" s="37"/>
      <c r="F40" s="10" t="s">
        <v>18</v>
      </c>
      <c r="G40" s="221">
        <v>100</v>
      </c>
      <c r="H40" s="182"/>
      <c r="I40" s="19"/>
      <c r="J40" s="291">
        <f t="shared" si="0"/>
        <v>0</v>
      </c>
    </row>
    <row r="41" spans="1:10" ht="15" customHeight="1" x14ac:dyDescent="0.2">
      <c r="A41" s="61" t="s">
        <v>346</v>
      </c>
      <c r="B41" s="65" t="s">
        <v>729</v>
      </c>
      <c r="C41" s="301"/>
      <c r="D41" s="27" t="s">
        <v>611</v>
      </c>
      <c r="E41" s="37"/>
      <c r="F41" s="10" t="s">
        <v>18</v>
      </c>
      <c r="G41" s="221">
        <v>90</v>
      </c>
      <c r="H41" s="182"/>
      <c r="I41" s="19"/>
      <c r="J41" s="291">
        <f t="shared" si="0"/>
        <v>0</v>
      </c>
    </row>
    <row r="42" spans="1:10" s="143" customFormat="1" ht="15" customHeight="1" x14ac:dyDescent="0.2">
      <c r="A42" s="145" t="s">
        <v>894</v>
      </c>
      <c r="B42" s="65" t="s">
        <v>730</v>
      </c>
      <c r="C42" s="303"/>
      <c r="D42" s="156" t="s">
        <v>840</v>
      </c>
      <c r="E42" s="157"/>
      <c r="F42" s="149" t="s">
        <v>18</v>
      </c>
      <c r="G42" s="224">
        <v>250</v>
      </c>
      <c r="H42" s="204"/>
      <c r="I42" s="141"/>
      <c r="J42" s="291">
        <f t="shared" si="0"/>
        <v>0</v>
      </c>
    </row>
    <row r="43" spans="1:10" ht="15" customHeight="1" x14ac:dyDescent="0.2">
      <c r="A43" s="353">
        <v>47348</v>
      </c>
      <c r="B43" s="65" t="s">
        <v>731</v>
      </c>
      <c r="C43" s="305"/>
      <c r="D43" s="258" t="s">
        <v>1166</v>
      </c>
      <c r="E43" s="189"/>
      <c r="F43" s="23" t="s">
        <v>18</v>
      </c>
      <c r="G43" s="227">
        <v>100</v>
      </c>
      <c r="H43" s="182"/>
      <c r="I43" s="19"/>
      <c r="J43" s="291">
        <f t="shared" si="0"/>
        <v>0</v>
      </c>
    </row>
    <row r="44" spans="1:10" ht="15" customHeight="1" x14ac:dyDescent="0.2">
      <c r="A44" s="353">
        <v>19834</v>
      </c>
      <c r="B44" s="65" t="s">
        <v>732</v>
      </c>
      <c r="C44" s="305"/>
      <c r="D44" s="258" t="s">
        <v>1213</v>
      </c>
      <c r="E44" s="189"/>
      <c r="F44" s="23" t="s">
        <v>18</v>
      </c>
      <c r="G44" s="227">
        <v>40</v>
      </c>
      <c r="H44" s="182"/>
      <c r="I44" s="19"/>
      <c r="J44" s="291">
        <f t="shared" si="0"/>
        <v>0</v>
      </c>
    </row>
    <row r="45" spans="1:10" ht="15" customHeight="1" x14ac:dyDescent="0.2">
      <c r="A45" s="353">
        <v>19882</v>
      </c>
      <c r="B45" s="65" t="s">
        <v>849</v>
      </c>
      <c r="C45" s="305"/>
      <c r="D45" s="258" t="s">
        <v>1140</v>
      </c>
      <c r="E45" s="189"/>
      <c r="F45" s="23" t="s">
        <v>18</v>
      </c>
      <c r="G45" s="227">
        <v>50</v>
      </c>
      <c r="H45" s="182"/>
      <c r="I45" s="19"/>
      <c r="J45" s="291">
        <f t="shared" si="0"/>
        <v>0</v>
      </c>
    </row>
    <row r="46" spans="1:10" ht="15" customHeight="1" x14ac:dyDescent="0.2">
      <c r="A46" s="353">
        <v>431938</v>
      </c>
      <c r="B46" s="65" t="s">
        <v>850</v>
      </c>
      <c r="C46" s="305"/>
      <c r="D46" s="258" t="s">
        <v>1171</v>
      </c>
      <c r="E46" s="189"/>
      <c r="F46" s="23" t="s">
        <v>18</v>
      </c>
      <c r="G46" s="227">
        <v>100</v>
      </c>
      <c r="H46" s="182"/>
      <c r="I46" s="19"/>
      <c r="J46" s="291">
        <f t="shared" si="0"/>
        <v>0</v>
      </c>
    </row>
    <row r="47" spans="1:10" s="143" customFormat="1" ht="15" customHeight="1" x14ac:dyDescent="0.2">
      <c r="A47" s="145" t="s">
        <v>824</v>
      </c>
      <c r="B47" s="65" t="s">
        <v>851</v>
      </c>
      <c r="C47" s="306"/>
      <c r="D47" s="212" t="s">
        <v>761</v>
      </c>
      <c r="E47" s="213"/>
      <c r="F47" s="214" t="s">
        <v>18</v>
      </c>
      <c r="G47" s="228">
        <v>1000</v>
      </c>
      <c r="H47" s="204"/>
      <c r="I47" s="141"/>
      <c r="J47" s="291">
        <f t="shared" si="0"/>
        <v>0</v>
      </c>
    </row>
    <row r="48" spans="1:10" s="143" customFormat="1" ht="15" customHeight="1" x14ac:dyDescent="0.2">
      <c r="A48" s="145" t="s">
        <v>189</v>
      </c>
      <c r="B48" s="65" t="s">
        <v>852</v>
      </c>
      <c r="C48" s="306"/>
      <c r="D48" s="212" t="s">
        <v>845</v>
      </c>
      <c r="E48" s="213"/>
      <c r="F48" s="214" t="s">
        <v>18</v>
      </c>
      <c r="G48" s="228">
        <v>100</v>
      </c>
      <c r="H48" s="204"/>
      <c r="I48" s="141"/>
      <c r="J48" s="291">
        <f t="shared" si="0"/>
        <v>0</v>
      </c>
    </row>
    <row r="49" spans="1:10" s="143" customFormat="1" ht="15" customHeight="1" x14ac:dyDescent="0.2">
      <c r="A49" s="145" t="s">
        <v>951</v>
      </c>
      <c r="B49" s="65" t="s">
        <v>853</v>
      </c>
      <c r="C49" s="306"/>
      <c r="D49" s="212" t="s">
        <v>952</v>
      </c>
      <c r="E49" s="213"/>
      <c r="F49" s="214" t="s">
        <v>18</v>
      </c>
      <c r="G49" s="228">
        <v>100</v>
      </c>
      <c r="H49" s="204"/>
      <c r="I49" s="141"/>
      <c r="J49" s="291">
        <f t="shared" si="0"/>
        <v>0</v>
      </c>
    </row>
    <row r="50" spans="1:10" ht="15" customHeight="1" x14ac:dyDescent="0.2">
      <c r="A50" s="77" t="s">
        <v>983</v>
      </c>
      <c r="B50" s="65" t="s">
        <v>854</v>
      </c>
      <c r="C50" s="22"/>
      <c r="D50" s="26" t="s">
        <v>972</v>
      </c>
      <c r="E50" s="36"/>
      <c r="F50" s="21" t="s">
        <v>18</v>
      </c>
      <c r="G50" s="227">
        <v>50</v>
      </c>
      <c r="H50" s="166"/>
      <c r="I50" s="24"/>
      <c r="J50" s="291">
        <f t="shared" si="0"/>
        <v>0</v>
      </c>
    </row>
    <row r="51" spans="1:10" s="143" customFormat="1" ht="15" customHeight="1" x14ac:dyDescent="0.2">
      <c r="A51" s="266" t="s">
        <v>1344</v>
      </c>
      <c r="B51" s="65" t="s">
        <v>1342</v>
      </c>
      <c r="C51" s="306"/>
      <c r="D51" s="188" t="s">
        <v>1204</v>
      </c>
      <c r="E51" s="213"/>
      <c r="F51" s="214" t="s">
        <v>9</v>
      </c>
      <c r="G51" s="228">
        <v>50</v>
      </c>
      <c r="H51" s="204"/>
      <c r="I51" s="141"/>
      <c r="J51" s="291">
        <f t="shared" si="0"/>
        <v>0</v>
      </c>
    </row>
    <row r="52" spans="1:10" ht="15" customHeight="1" x14ac:dyDescent="0.2">
      <c r="A52" s="61" t="s">
        <v>335</v>
      </c>
      <c r="B52" s="65" t="s">
        <v>855</v>
      </c>
      <c r="C52" s="301"/>
      <c r="D52" s="27" t="s">
        <v>336</v>
      </c>
      <c r="E52" s="37"/>
      <c r="F52" s="10" t="s">
        <v>9</v>
      </c>
      <c r="G52" s="221">
        <v>10000</v>
      </c>
      <c r="H52" s="182"/>
      <c r="I52" s="19"/>
      <c r="J52" s="291">
        <f t="shared" si="0"/>
        <v>0</v>
      </c>
    </row>
    <row r="53" spans="1:10" s="143" customFormat="1" ht="15" customHeight="1" x14ac:dyDescent="0.2">
      <c r="A53" s="145" t="s">
        <v>188</v>
      </c>
      <c r="B53" s="65" t="s">
        <v>856</v>
      </c>
      <c r="C53" s="307"/>
      <c r="D53" s="294" t="s">
        <v>1005</v>
      </c>
      <c r="E53" s="295"/>
      <c r="F53" s="296" t="s">
        <v>18</v>
      </c>
      <c r="G53" s="297">
        <v>200</v>
      </c>
      <c r="H53" s="292"/>
      <c r="I53" s="293"/>
      <c r="J53" s="291">
        <f t="shared" si="0"/>
        <v>0</v>
      </c>
    </row>
    <row r="54" spans="1:10" ht="15" customHeight="1" x14ac:dyDescent="0.2">
      <c r="A54" s="61" t="s">
        <v>1196</v>
      </c>
      <c r="B54" s="65" t="s">
        <v>857</v>
      </c>
      <c r="C54" s="11"/>
      <c r="D54" s="73" t="s">
        <v>1184</v>
      </c>
      <c r="E54" s="232"/>
      <c r="F54" s="15" t="s">
        <v>9</v>
      </c>
      <c r="G54" s="221">
        <v>30</v>
      </c>
      <c r="H54" s="182"/>
      <c r="I54" s="19"/>
      <c r="J54" s="291">
        <f t="shared" si="0"/>
        <v>0</v>
      </c>
    </row>
    <row r="55" spans="1:10" s="143" customFormat="1" ht="15" customHeight="1" x14ac:dyDescent="0.2">
      <c r="A55" s="145" t="s">
        <v>1193</v>
      </c>
      <c r="B55" s="65" t="s">
        <v>858</v>
      </c>
      <c r="C55" s="146"/>
      <c r="D55" s="272" t="s">
        <v>1174</v>
      </c>
      <c r="E55" s="157"/>
      <c r="F55" s="149" t="s">
        <v>18</v>
      </c>
      <c r="G55" s="224">
        <v>30</v>
      </c>
      <c r="H55" s="292"/>
      <c r="I55" s="141"/>
      <c r="J55" s="291">
        <f t="shared" si="0"/>
        <v>0</v>
      </c>
    </row>
    <row r="56" spans="1:10" s="143" customFormat="1" ht="15" customHeight="1" x14ac:dyDescent="0.2">
      <c r="A56" s="210" t="s">
        <v>1200</v>
      </c>
      <c r="B56" s="65" t="s">
        <v>1343</v>
      </c>
      <c r="C56" s="211"/>
      <c r="D56" s="374" t="s">
        <v>1181</v>
      </c>
      <c r="E56" s="213"/>
      <c r="F56" s="214" t="s">
        <v>9</v>
      </c>
      <c r="G56" s="228">
        <v>100</v>
      </c>
      <c r="H56" s="292"/>
      <c r="I56" s="364"/>
      <c r="J56" s="291">
        <f t="shared" si="0"/>
        <v>0</v>
      </c>
    </row>
    <row r="57" spans="1:10" s="143" customFormat="1" ht="15" customHeight="1" x14ac:dyDescent="0.2">
      <c r="A57" s="210" t="s">
        <v>1201</v>
      </c>
      <c r="B57" s="65" t="s">
        <v>1336</v>
      </c>
      <c r="C57" s="211"/>
      <c r="D57" s="374" t="s">
        <v>1182</v>
      </c>
      <c r="E57" s="213"/>
      <c r="F57" s="214" t="s">
        <v>1273</v>
      </c>
      <c r="G57" s="228">
        <v>100</v>
      </c>
      <c r="H57" s="292"/>
      <c r="I57" s="364"/>
      <c r="J57" s="291">
        <f t="shared" si="0"/>
        <v>0</v>
      </c>
    </row>
    <row r="58" spans="1:10" s="143" customFormat="1" ht="15" customHeight="1" thickBot="1" x14ac:dyDescent="0.25">
      <c r="A58" s="183" t="s">
        <v>1194</v>
      </c>
      <c r="B58" s="65" t="s">
        <v>1340</v>
      </c>
      <c r="C58" s="184"/>
      <c r="D58" s="375" t="s">
        <v>1178</v>
      </c>
      <c r="E58" s="347"/>
      <c r="F58" s="348" t="s">
        <v>9</v>
      </c>
      <c r="G58" s="226">
        <v>100</v>
      </c>
      <c r="H58" s="292"/>
      <c r="I58" s="202"/>
      <c r="J58" s="291">
        <f t="shared" si="0"/>
        <v>0</v>
      </c>
    </row>
    <row r="59" spans="1:10" s="143" customFormat="1" ht="15" customHeight="1" thickBot="1" x14ac:dyDescent="0.3">
      <c r="A59" s="309"/>
      <c r="B59" s="308"/>
      <c r="C59" s="29"/>
      <c r="D59" s="163"/>
      <c r="E59" s="163"/>
      <c r="F59" s="412" t="s">
        <v>677</v>
      </c>
      <c r="G59" s="413"/>
      <c r="H59" s="413"/>
      <c r="I59" s="414"/>
      <c r="J59" s="254">
        <f>SUM(J6:J58)</f>
        <v>0</v>
      </c>
    </row>
    <row r="60" spans="1:10" s="143" customFormat="1" ht="15" customHeight="1" x14ac:dyDescent="0.25">
      <c r="A60" s="109"/>
      <c r="B60" s="109"/>
      <c r="C60" s="109"/>
      <c r="D60" s="138"/>
      <c r="E60" s="138"/>
      <c r="F60" s="418"/>
      <c r="G60" s="418"/>
      <c r="H60" s="418"/>
      <c r="I60" s="418"/>
      <c r="J60" s="253"/>
    </row>
    <row r="61" spans="1:10" ht="18" customHeight="1" x14ac:dyDescent="0.2">
      <c r="A61" s="31" t="s">
        <v>14</v>
      </c>
    </row>
    <row r="62" spans="1:10" ht="20.100000000000001" customHeight="1" x14ac:dyDescent="0.2"/>
    <row r="63" spans="1:10" ht="15" customHeight="1" x14ac:dyDescent="0.2">
      <c r="A63" s="31" t="s">
        <v>710</v>
      </c>
    </row>
    <row r="64" spans="1:10" ht="15" customHeight="1" x14ac:dyDescent="0.2">
      <c r="A64" s="31" t="s">
        <v>365</v>
      </c>
      <c r="B64" s="31"/>
      <c r="C64" s="31"/>
      <c r="D64" s="31"/>
      <c r="E64" s="31"/>
      <c r="F64" s="31"/>
      <c r="G64" s="171"/>
      <c r="H64" s="106"/>
      <c r="I64" s="31"/>
      <c r="J64" s="31"/>
    </row>
    <row r="65" spans="1:10" ht="15" customHeight="1" x14ac:dyDescent="0.2">
      <c r="A65" s="31"/>
      <c r="B65" s="31"/>
      <c r="C65" s="31"/>
      <c r="D65" s="31"/>
      <c r="E65" s="31"/>
      <c r="F65" s="31"/>
      <c r="G65" s="171"/>
      <c r="H65" s="106"/>
      <c r="I65" s="31"/>
      <c r="J65" s="31"/>
    </row>
    <row r="66" spans="1:10" ht="15" customHeight="1" x14ac:dyDescent="0.2">
      <c r="A66" s="31"/>
      <c r="G66" s="62"/>
    </row>
    <row r="67" spans="1:10" ht="15" customHeight="1" thickBot="1" x14ac:dyDescent="0.25">
      <c r="A67" s="31" t="s">
        <v>20</v>
      </c>
      <c r="B67" s="91"/>
      <c r="C67" s="91"/>
      <c r="D67" s="31"/>
      <c r="E67" s="31" t="s">
        <v>15</v>
      </c>
      <c r="F67" s="31"/>
      <c r="G67" s="171"/>
      <c r="H67" s="106" t="s">
        <v>16</v>
      </c>
      <c r="I67" s="31"/>
      <c r="J67" s="31"/>
    </row>
    <row r="68" spans="1:10" ht="15" customHeight="1" thickBot="1" x14ac:dyDescent="0.25">
      <c r="A68" s="31"/>
      <c r="B68" s="31"/>
      <c r="C68" s="31"/>
      <c r="D68" s="31"/>
      <c r="E68" s="31"/>
      <c r="F68" s="31"/>
      <c r="G68" s="171"/>
      <c r="H68" s="207"/>
      <c r="I68" s="91"/>
      <c r="J68" s="91"/>
    </row>
    <row r="69" spans="1:10" s="31" customFormat="1" ht="20.100000000000001" customHeight="1" x14ac:dyDescent="0.2">
      <c r="A69"/>
      <c r="B69"/>
      <c r="C69"/>
      <c r="D69"/>
      <c r="E69"/>
      <c r="F69"/>
      <c r="G69" s="170"/>
      <c r="H69" s="63"/>
      <c r="I69"/>
      <c r="J69"/>
    </row>
    <row r="70" spans="1:10" s="31" customFormat="1" ht="20.100000000000001" customHeight="1" x14ac:dyDescent="0.2">
      <c r="A70"/>
      <c r="B70"/>
      <c r="C70"/>
      <c r="D70"/>
      <c r="E70"/>
      <c r="F70"/>
      <c r="G70" s="170"/>
      <c r="H70" s="63"/>
      <c r="I70"/>
      <c r="J70"/>
    </row>
    <row r="71" spans="1:10" s="31" customFormat="1" x14ac:dyDescent="0.2">
      <c r="A71"/>
      <c r="B71"/>
      <c r="C71"/>
      <c r="D71"/>
      <c r="E71"/>
      <c r="F71"/>
      <c r="G71" s="170"/>
      <c r="H71" s="63"/>
      <c r="I71"/>
      <c r="J71"/>
    </row>
  </sheetData>
  <sheetProtection algorithmName="SHA-512" hashValue="SC6UbZGVt4mnzGmciWz99x2ANhqBPyb80vCBwZw7Gp/KLyQTIsWIxuCDBKM8tGX2qs/a6p2r/QUvFRdtAmKsRw==" saltValue="dmQOmzh6mX6+2qjlKh/dAA==" spinCount="100000" sheet="1" objects="1" scenarios="1"/>
  <mergeCells count="4">
    <mergeCell ref="A1:F1"/>
    <mergeCell ref="A3:G3"/>
    <mergeCell ref="F59:I59"/>
    <mergeCell ref="F60:I60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C417-68B3-42D8-80E8-AD33319A13BC}">
  <sheetPr codeName="List21"/>
  <dimension ref="A2:Z39"/>
  <sheetViews>
    <sheetView workbookViewId="0">
      <selection activeCell="I6" sqref="I6"/>
    </sheetView>
  </sheetViews>
  <sheetFormatPr defaultRowHeight="12.75" x14ac:dyDescent="0.2"/>
  <cols>
    <col min="1" max="1" width="8.7109375" customWidth="1"/>
    <col min="2" max="2" width="6.28515625" customWidth="1"/>
    <col min="3" max="3" width="8.140625" customWidth="1"/>
    <col min="4" max="4" width="45.5703125" customWidth="1"/>
    <col min="5" max="5" width="10.140625" customWidth="1"/>
    <col min="6" max="6" width="6.85546875" customWidth="1"/>
    <col min="7" max="7" width="11.5703125" style="62" customWidth="1"/>
    <col min="8" max="8" width="10.7109375" style="63" customWidth="1"/>
    <col min="10" max="10" width="13.7109375" customWidth="1"/>
  </cols>
  <sheetData>
    <row r="2" spans="1:26" ht="18" customHeight="1" x14ac:dyDescent="0.2">
      <c r="A2" s="389" t="s">
        <v>472</v>
      </c>
      <c r="B2" s="389"/>
      <c r="C2" s="389"/>
      <c r="D2" s="389"/>
      <c r="E2" s="389"/>
      <c r="F2" s="389"/>
      <c r="H2" s="67"/>
      <c r="I2" s="68"/>
      <c r="J2" s="65" t="s">
        <v>1228</v>
      </c>
    </row>
    <row r="3" spans="1:26" ht="18" customHeight="1" x14ac:dyDescent="0.2">
      <c r="A3" s="389" t="s">
        <v>1227</v>
      </c>
      <c r="B3" s="389"/>
      <c r="C3" s="389"/>
      <c r="D3" s="389"/>
      <c r="E3" s="389"/>
      <c r="F3" s="389"/>
      <c r="H3" s="67"/>
      <c r="I3" s="68"/>
    </row>
    <row r="4" spans="1:26" ht="13.5" thickBot="1" x14ac:dyDescent="0.25">
      <c r="G4"/>
      <c r="H4"/>
    </row>
    <row r="5" spans="1:26" s="158" customFormat="1" ht="54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s="38" customFormat="1" ht="15" customHeight="1" x14ac:dyDescent="0.2">
      <c r="A6" s="94" t="s">
        <v>427</v>
      </c>
      <c r="B6" s="95" t="s">
        <v>8</v>
      </c>
      <c r="C6" s="96"/>
      <c r="D6" s="206" t="s">
        <v>1142</v>
      </c>
      <c r="E6" s="97"/>
      <c r="F6" s="98" t="s">
        <v>9</v>
      </c>
      <c r="G6" s="173">
        <v>450</v>
      </c>
      <c r="H6" s="200"/>
      <c r="I6" s="99"/>
      <c r="J6" s="162">
        <f t="shared" ref="J6:J20" si="0">+G6*H6</f>
        <v>0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s="155" customFormat="1" ht="15" customHeight="1" x14ac:dyDescent="0.2">
      <c r="A7" s="150" t="s">
        <v>487</v>
      </c>
      <c r="B7" s="95" t="s">
        <v>10</v>
      </c>
      <c r="C7" s="151"/>
      <c r="D7" s="152" t="s">
        <v>1143</v>
      </c>
      <c r="E7" s="153"/>
      <c r="F7" s="154" t="s">
        <v>9</v>
      </c>
      <c r="G7" s="175">
        <v>200</v>
      </c>
      <c r="H7" s="205"/>
      <c r="I7" s="99"/>
      <c r="J7" s="162">
        <f t="shared" si="0"/>
        <v>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s="161" customFormat="1" ht="15" customHeight="1" x14ac:dyDescent="0.2">
      <c r="A8" s="317">
        <v>19734</v>
      </c>
      <c r="B8" s="95" t="s">
        <v>12</v>
      </c>
      <c r="C8" s="82"/>
      <c r="D8" s="276" t="s">
        <v>987</v>
      </c>
      <c r="E8" s="34"/>
      <c r="F8" s="15" t="s">
        <v>18</v>
      </c>
      <c r="G8" s="219">
        <v>200</v>
      </c>
      <c r="H8" s="182"/>
      <c r="I8" s="99"/>
      <c r="J8" s="20">
        <f t="shared" si="0"/>
        <v>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s="161" customFormat="1" ht="15" customHeight="1" x14ac:dyDescent="0.2">
      <c r="A9" s="317">
        <v>19942</v>
      </c>
      <c r="B9" s="95" t="s">
        <v>22</v>
      </c>
      <c r="C9" s="82"/>
      <c r="D9" s="276" t="s">
        <v>988</v>
      </c>
      <c r="E9" s="34"/>
      <c r="F9" s="15" t="s">
        <v>18</v>
      </c>
      <c r="G9" s="219">
        <v>50</v>
      </c>
      <c r="H9" s="182"/>
      <c r="I9" s="99"/>
      <c r="J9" s="20">
        <f t="shared" si="0"/>
        <v>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s="161" customFormat="1" ht="15" customHeight="1" x14ac:dyDescent="0.2">
      <c r="A10" s="317">
        <v>415917</v>
      </c>
      <c r="B10" s="95" t="s">
        <v>23</v>
      </c>
      <c r="C10" s="82"/>
      <c r="D10" s="276" t="s">
        <v>1144</v>
      </c>
      <c r="E10" s="34"/>
      <c r="F10" s="15" t="s">
        <v>9</v>
      </c>
      <c r="G10" s="219">
        <v>500</v>
      </c>
      <c r="H10" s="182"/>
      <c r="I10" s="99"/>
      <c r="J10" s="20">
        <f t="shared" si="0"/>
        <v>0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s="161" customFormat="1" ht="15" customHeight="1" x14ac:dyDescent="0.2">
      <c r="A11" s="317">
        <v>19932</v>
      </c>
      <c r="B11" s="95" t="s">
        <v>24</v>
      </c>
      <c r="C11" s="82"/>
      <c r="D11" s="276" t="s">
        <v>989</v>
      </c>
      <c r="E11" s="34"/>
      <c r="F11" s="15" t="s">
        <v>18</v>
      </c>
      <c r="G11" s="219">
        <v>100</v>
      </c>
      <c r="H11" s="182"/>
      <c r="I11" s="99"/>
      <c r="J11" s="20">
        <f t="shared" si="0"/>
        <v>0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s="161" customFormat="1" ht="15" customHeight="1" x14ac:dyDescent="0.2">
      <c r="A12" s="317">
        <v>19944</v>
      </c>
      <c r="B12" s="95" t="s">
        <v>25</v>
      </c>
      <c r="C12" s="82"/>
      <c r="D12" s="276" t="s">
        <v>990</v>
      </c>
      <c r="E12" s="34"/>
      <c r="F12" s="15" t="s">
        <v>18</v>
      </c>
      <c r="G12" s="219">
        <v>70</v>
      </c>
      <c r="H12" s="182"/>
      <c r="I12" s="99"/>
      <c r="J12" s="20">
        <f t="shared" si="0"/>
        <v>0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s="161" customFormat="1" ht="15" customHeight="1" x14ac:dyDescent="0.2">
      <c r="A13" s="317">
        <v>26200</v>
      </c>
      <c r="B13" s="95" t="s">
        <v>26</v>
      </c>
      <c r="C13" s="82"/>
      <c r="D13" s="276" t="s">
        <v>991</v>
      </c>
      <c r="E13" s="34"/>
      <c r="F13" s="15" t="s">
        <v>18</v>
      </c>
      <c r="G13" s="219">
        <v>100</v>
      </c>
      <c r="H13" s="182"/>
      <c r="I13" s="99"/>
      <c r="J13" s="20">
        <f t="shared" si="0"/>
        <v>0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s="161" customFormat="1" ht="15" customHeight="1" x14ac:dyDescent="0.2">
      <c r="A14" s="317">
        <v>26037</v>
      </c>
      <c r="B14" s="95" t="s">
        <v>27</v>
      </c>
      <c r="C14" s="82"/>
      <c r="D14" s="276" t="s">
        <v>992</v>
      </c>
      <c r="E14" s="34"/>
      <c r="F14" s="15" t="s">
        <v>18</v>
      </c>
      <c r="G14" s="219">
        <v>100</v>
      </c>
      <c r="H14" s="182"/>
      <c r="I14" s="99"/>
      <c r="J14" s="20">
        <f t="shared" si="0"/>
        <v>0</v>
      </c>
      <c r="K14" s="383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" customHeight="1" x14ac:dyDescent="0.2">
      <c r="A15" s="61" t="s">
        <v>344</v>
      </c>
      <c r="B15" s="95" t="s">
        <v>28</v>
      </c>
      <c r="C15" s="301"/>
      <c r="D15" s="27" t="s">
        <v>345</v>
      </c>
      <c r="E15" s="37"/>
      <c r="F15" s="10" t="s">
        <v>18</v>
      </c>
      <c r="G15" s="221">
        <v>50</v>
      </c>
      <c r="H15" s="182"/>
      <c r="I15" s="99"/>
      <c r="J15" s="20">
        <f t="shared" si="0"/>
        <v>0</v>
      </c>
    </row>
    <row r="16" spans="1:26" ht="15" customHeight="1" x14ac:dyDescent="0.2">
      <c r="A16" s="61" t="s">
        <v>1327</v>
      </c>
      <c r="B16" s="95" t="s">
        <v>29</v>
      </c>
      <c r="C16" s="301"/>
      <c r="D16" s="27" t="s">
        <v>1328</v>
      </c>
      <c r="E16" s="37"/>
      <c r="F16" s="10" t="s">
        <v>18</v>
      </c>
      <c r="G16" s="221">
        <v>50</v>
      </c>
      <c r="H16" s="182"/>
      <c r="I16" s="99"/>
      <c r="J16" s="20">
        <f t="shared" si="0"/>
        <v>0</v>
      </c>
    </row>
    <row r="17" spans="1:26" s="38" customFormat="1" ht="15" customHeight="1" x14ac:dyDescent="0.2">
      <c r="A17" s="78" t="s">
        <v>550</v>
      </c>
      <c r="B17" s="95" t="s">
        <v>30</v>
      </c>
      <c r="C17" s="39"/>
      <c r="D17" s="191" t="s">
        <v>549</v>
      </c>
      <c r="E17" s="40"/>
      <c r="F17" s="41" t="s">
        <v>9</v>
      </c>
      <c r="G17" s="174">
        <v>1000</v>
      </c>
      <c r="H17" s="192"/>
      <c r="I17" s="19"/>
      <c r="J17" s="43">
        <f t="shared" si="0"/>
        <v>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38" customFormat="1" ht="15" customHeight="1" x14ac:dyDescent="0.2">
      <c r="A18" s="78" t="s">
        <v>186</v>
      </c>
      <c r="B18" s="95" t="s">
        <v>31</v>
      </c>
      <c r="C18" s="39"/>
      <c r="D18" s="191" t="s">
        <v>446</v>
      </c>
      <c r="E18" s="40"/>
      <c r="F18" s="41" t="s">
        <v>18</v>
      </c>
      <c r="G18" s="174">
        <v>250</v>
      </c>
      <c r="H18" s="192"/>
      <c r="I18" s="19"/>
      <c r="J18" s="43">
        <f t="shared" si="0"/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38" customFormat="1" ht="15" customHeight="1" x14ac:dyDescent="0.2">
      <c r="A19" s="78" t="s">
        <v>136</v>
      </c>
      <c r="B19" s="95" t="s">
        <v>32</v>
      </c>
      <c r="C19" s="39"/>
      <c r="D19" s="191" t="s">
        <v>685</v>
      </c>
      <c r="E19" s="40"/>
      <c r="F19" s="41" t="s">
        <v>18</v>
      </c>
      <c r="G19" s="174">
        <v>50</v>
      </c>
      <c r="H19" s="192"/>
      <c r="I19" s="19"/>
      <c r="J19" s="43">
        <f t="shared" si="0"/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38" customFormat="1" ht="15" customHeight="1" x14ac:dyDescent="0.2">
      <c r="A20" s="78" t="s">
        <v>907</v>
      </c>
      <c r="B20" s="95" t="s">
        <v>33</v>
      </c>
      <c r="C20" s="39"/>
      <c r="D20" s="191" t="s">
        <v>541</v>
      </c>
      <c r="E20" s="40"/>
      <c r="F20" s="41" t="s">
        <v>18</v>
      </c>
      <c r="G20" s="174">
        <v>50</v>
      </c>
      <c r="H20" s="192"/>
      <c r="I20" s="19"/>
      <c r="J20" s="43">
        <f t="shared" si="0"/>
        <v>0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38" customFormat="1" ht="15" customHeight="1" thickBot="1" x14ac:dyDescent="0.25">
      <c r="A21" s="317">
        <v>410058</v>
      </c>
      <c r="B21" s="95" t="s">
        <v>34</v>
      </c>
      <c r="C21" s="82"/>
      <c r="D21" s="276" t="s">
        <v>1007</v>
      </c>
      <c r="E21" s="34"/>
      <c r="F21" s="15" t="s">
        <v>9</v>
      </c>
      <c r="G21" s="219">
        <v>700</v>
      </c>
      <c r="H21" s="182"/>
      <c r="I21" s="19"/>
      <c r="J21" s="20">
        <f t="shared" ref="J21" si="1">+G21*H21</f>
        <v>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38" customFormat="1" ht="18" customHeight="1" thickBot="1" x14ac:dyDescent="0.3">
      <c r="A22" s="115"/>
      <c r="B22" s="116"/>
      <c r="C22" s="116"/>
      <c r="D22" s="117"/>
      <c r="E22" s="117"/>
      <c r="F22" s="401" t="s">
        <v>677</v>
      </c>
      <c r="G22" s="402"/>
      <c r="H22" s="402"/>
      <c r="I22" s="403"/>
      <c r="J22" s="251">
        <f>SUM(J6:J21)</f>
        <v>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155" customFormat="1" ht="18" customHeight="1" x14ac:dyDescent="0.25">
      <c r="A23" s="113"/>
      <c r="B23"/>
      <c r="C23"/>
      <c r="D23" s="32"/>
      <c r="E23" s="32"/>
      <c r="F23" s="404"/>
      <c r="G23" s="404"/>
      <c r="H23" s="404"/>
      <c r="I23" s="404"/>
      <c r="J23" s="2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ht="15" customHeight="1" x14ac:dyDescent="0.2">
      <c r="A24" s="31" t="s">
        <v>14</v>
      </c>
      <c r="C24" s="70"/>
      <c r="G24"/>
      <c r="H24"/>
    </row>
    <row r="25" spans="1:26" ht="15" customHeight="1" x14ac:dyDescent="0.2">
      <c r="A25" s="31"/>
      <c r="C25" s="70"/>
      <c r="G25"/>
      <c r="H25"/>
    </row>
    <row r="26" spans="1:26" ht="15" customHeight="1" x14ac:dyDescent="0.2">
      <c r="A26" s="44" t="s">
        <v>448</v>
      </c>
      <c r="B26" s="44"/>
      <c r="C26" s="44"/>
      <c r="D26" s="44"/>
      <c r="E26" s="44"/>
      <c r="F26" s="44"/>
      <c r="G26" s="44"/>
      <c r="H26" s="107"/>
      <c r="I26" s="44"/>
      <c r="J26" s="44"/>
    </row>
    <row r="27" spans="1:26" ht="15" customHeight="1" x14ac:dyDescent="0.2">
      <c r="A27" s="44" t="s">
        <v>1106</v>
      </c>
      <c r="B27" s="44"/>
      <c r="C27" s="44"/>
      <c r="D27" s="44"/>
      <c r="E27" s="44"/>
      <c r="F27" s="44"/>
      <c r="G27" s="44"/>
      <c r="H27" s="107"/>
      <c r="I27" s="44"/>
      <c r="J27" s="44"/>
    </row>
    <row r="28" spans="1:26" s="44" customFormat="1" ht="15" customHeight="1" x14ac:dyDescent="0.2">
      <c r="A28" s="44" t="s">
        <v>651</v>
      </c>
      <c r="H28" s="107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s="44" customFormat="1" ht="15" customHeight="1" x14ac:dyDescent="0.2">
      <c r="A29" s="44" t="s">
        <v>449</v>
      </c>
      <c r="H29" s="107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s="44" customFormat="1" ht="15" customHeight="1" x14ac:dyDescent="0.2">
      <c r="A30" s="31" t="s">
        <v>365</v>
      </c>
      <c r="B30" s="31"/>
      <c r="C30" s="31"/>
      <c r="D30" s="31"/>
      <c r="E30" s="31"/>
      <c r="F30" s="31"/>
      <c r="G30" s="105"/>
      <c r="H30" s="106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s="31" customFormat="1" ht="15" customHeight="1" x14ac:dyDescent="0.2">
      <c r="G31" s="105"/>
      <c r="H31" s="106"/>
    </row>
    <row r="32" spans="1:26" s="31" customFormat="1" ht="20.100000000000001" customHeight="1" thickBot="1" x14ac:dyDescent="0.25">
      <c r="A32" s="31" t="s">
        <v>20</v>
      </c>
      <c r="C32" s="50"/>
      <c r="E32" s="31" t="s">
        <v>15</v>
      </c>
      <c r="G32" s="105"/>
      <c r="H32" s="106"/>
      <c r="I32" s="31" t="s">
        <v>16</v>
      </c>
    </row>
    <row r="33" spans="1:10" s="31" customFormat="1" ht="20.100000000000001" customHeight="1" thickBot="1" x14ac:dyDescent="0.25">
      <c r="B33" s="167"/>
      <c r="C33" s="168"/>
      <c r="G33" s="105"/>
      <c r="H33" s="106"/>
      <c r="I33" s="91"/>
      <c r="J33" s="91"/>
    </row>
    <row r="34" spans="1:10" s="31" customFormat="1" x14ac:dyDescent="0.2">
      <c r="C34" s="50"/>
      <c r="G34" s="105"/>
      <c r="H34" s="106"/>
    </row>
    <row r="35" spans="1:10" s="31" customFormat="1" x14ac:dyDescent="0.2"/>
    <row r="36" spans="1:10" s="31" customFormat="1" x14ac:dyDescent="0.2">
      <c r="A36"/>
      <c r="B36"/>
      <c r="C36"/>
      <c r="D36"/>
      <c r="E36"/>
      <c r="F36"/>
      <c r="G36"/>
      <c r="H36"/>
      <c r="I36"/>
      <c r="J36"/>
    </row>
    <row r="37" spans="1:10" s="31" customFormat="1" ht="15.75" customHeight="1" x14ac:dyDescent="0.2">
      <c r="A37"/>
      <c r="B37"/>
      <c r="C37"/>
      <c r="D37"/>
      <c r="E37"/>
      <c r="F37"/>
      <c r="G37"/>
      <c r="H37"/>
      <c r="I37"/>
      <c r="J37"/>
    </row>
    <row r="38" spans="1:10" x14ac:dyDescent="0.2">
      <c r="G38"/>
      <c r="H38"/>
    </row>
    <row r="39" spans="1:10" x14ac:dyDescent="0.2">
      <c r="G39"/>
      <c r="H39"/>
    </row>
  </sheetData>
  <sheetProtection algorithmName="SHA-512" hashValue="KaHoR7vjBscf3VR69Vk0Q5aGC64bRkvt2M6WAm2w6gnHVGklKy0bkxjUuvGp8d0tHEiAz4xndEZG56zaS5W5nA==" saltValue="a2qIauCP1iPgTFiNVxKpYQ==" spinCount="100000" sheet="1" objects="1" scenarios="1"/>
  <mergeCells count="4">
    <mergeCell ref="A2:F2"/>
    <mergeCell ref="A3:F3"/>
    <mergeCell ref="F22:I22"/>
    <mergeCell ref="F23:I23"/>
  </mergeCells>
  <phoneticPr fontId="16" type="noConversion"/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2"/>
  <dimension ref="A1:K35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5703125" customWidth="1"/>
    <col min="3" max="3" width="8.7109375" customWidth="1"/>
    <col min="4" max="4" width="47.85546875" customWidth="1"/>
    <col min="5" max="5" width="13.28515625" customWidth="1"/>
    <col min="6" max="6" width="5.85546875" customWidth="1"/>
    <col min="7" max="7" width="11.140625" style="62" customWidth="1"/>
    <col min="8" max="8" width="12" style="63" customWidth="1"/>
    <col min="9" max="9" width="9.7109375" customWidth="1"/>
    <col min="10" max="10" width="18.28515625" customWidth="1"/>
  </cols>
  <sheetData>
    <row r="1" spans="1:11" ht="12.75" customHeight="1" x14ac:dyDescent="0.2">
      <c r="A1" s="389"/>
      <c r="B1" s="389"/>
      <c r="C1" s="389"/>
      <c r="D1" s="389"/>
      <c r="E1" s="389"/>
      <c r="F1" s="389"/>
      <c r="G1" s="389"/>
    </row>
    <row r="2" spans="1:11" ht="18" customHeight="1" x14ac:dyDescent="0.2">
      <c r="A2" s="389" t="s">
        <v>394</v>
      </c>
      <c r="B2" s="389"/>
      <c r="C2" s="389"/>
      <c r="D2" s="389"/>
      <c r="E2" s="389"/>
      <c r="F2" s="389"/>
      <c r="J2" s="65" t="s">
        <v>1230</v>
      </c>
    </row>
    <row r="3" spans="1:11" ht="18" customHeight="1" x14ac:dyDescent="0.2">
      <c r="A3" s="389" t="s">
        <v>1229</v>
      </c>
      <c r="B3" s="389"/>
      <c r="C3" s="389"/>
      <c r="D3" s="389"/>
      <c r="E3" s="389"/>
      <c r="F3" s="389"/>
      <c r="G3" s="389"/>
    </row>
    <row r="4" spans="1:11" ht="12.75" customHeight="1" thickBot="1" x14ac:dyDescent="0.25">
      <c r="A4" s="1"/>
      <c r="B4" s="1"/>
      <c r="C4" s="1"/>
      <c r="D4" s="1"/>
      <c r="E4" s="1"/>
      <c r="F4" s="1"/>
      <c r="G4" s="46"/>
    </row>
    <row r="5" spans="1:11" s="80" customFormat="1" ht="50.2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0" t="s">
        <v>236</v>
      </c>
      <c r="B6" s="81" t="s">
        <v>8</v>
      </c>
      <c r="C6" s="118"/>
      <c r="D6" s="51" t="s">
        <v>910</v>
      </c>
      <c r="E6" s="52" t="s">
        <v>1156</v>
      </c>
      <c r="F6" s="53" t="s">
        <v>41</v>
      </c>
      <c r="G6" s="218">
        <v>1500</v>
      </c>
      <c r="H6" s="166"/>
      <c r="I6" s="8"/>
      <c r="J6" s="9">
        <f t="shared" ref="J6:J13" si="0">+G6*H6</f>
        <v>0</v>
      </c>
    </row>
    <row r="7" spans="1:11" ht="15" customHeight="1" x14ac:dyDescent="0.2">
      <c r="A7" s="61" t="s">
        <v>237</v>
      </c>
      <c r="B7" s="81" t="s">
        <v>10</v>
      </c>
      <c r="C7" s="82"/>
      <c r="D7" s="18" t="s">
        <v>1268</v>
      </c>
      <c r="E7" s="52" t="s">
        <v>1156</v>
      </c>
      <c r="F7" s="15" t="s">
        <v>41</v>
      </c>
      <c r="G7" s="219">
        <v>400</v>
      </c>
      <c r="H7" s="182"/>
      <c r="I7" s="8"/>
      <c r="J7" s="20">
        <f t="shared" si="0"/>
        <v>0</v>
      </c>
    </row>
    <row r="8" spans="1:11" ht="15" customHeight="1" x14ac:dyDescent="0.2">
      <c r="A8" s="61" t="s">
        <v>238</v>
      </c>
      <c r="B8" s="81" t="s">
        <v>12</v>
      </c>
      <c r="C8" s="82"/>
      <c r="D8" s="18" t="s">
        <v>911</v>
      </c>
      <c r="E8" s="52" t="s">
        <v>1156</v>
      </c>
      <c r="F8" s="15" t="s">
        <v>41</v>
      </c>
      <c r="G8" s="219">
        <v>1700</v>
      </c>
      <c r="H8" s="182"/>
      <c r="I8" s="8"/>
      <c r="J8" s="20">
        <f t="shared" si="0"/>
        <v>0</v>
      </c>
    </row>
    <row r="9" spans="1:11" ht="15" customHeight="1" x14ac:dyDescent="0.2">
      <c r="A9" s="61" t="s">
        <v>239</v>
      </c>
      <c r="B9" s="81" t="s">
        <v>22</v>
      </c>
      <c r="C9" s="82"/>
      <c r="D9" s="18" t="s">
        <v>1269</v>
      </c>
      <c r="E9" s="52" t="s">
        <v>1156</v>
      </c>
      <c r="F9" s="15" t="s">
        <v>41</v>
      </c>
      <c r="G9" s="219">
        <v>1600</v>
      </c>
      <c r="H9" s="182"/>
      <c r="I9" s="8"/>
      <c r="J9" s="20">
        <f t="shared" si="0"/>
        <v>0</v>
      </c>
    </row>
    <row r="10" spans="1:11" ht="15" customHeight="1" x14ac:dyDescent="0.2">
      <c r="A10" s="61" t="s">
        <v>240</v>
      </c>
      <c r="B10" s="81" t="s">
        <v>23</v>
      </c>
      <c r="C10" s="82"/>
      <c r="D10" s="18" t="s">
        <v>912</v>
      </c>
      <c r="E10" s="52" t="s">
        <v>1156</v>
      </c>
      <c r="F10" s="15" t="s">
        <v>41</v>
      </c>
      <c r="G10" s="219">
        <v>950</v>
      </c>
      <c r="H10" s="182"/>
      <c r="I10" s="8"/>
      <c r="J10" s="20">
        <f t="shared" si="0"/>
        <v>0</v>
      </c>
    </row>
    <row r="11" spans="1:11" ht="15" customHeight="1" x14ac:dyDescent="0.2">
      <c r="A11" s="61" t="s">
        <v>241</v>
      </c>
      <c r="B11" s="81" t="s">
        <v>24</v>
      </c>
      <c r="C11" s="82"/>
      <c r="D11" s="18" t="s">
        <v>1145</v>
      </c>
      <c r="E11" s="52" t="s">
        <v>1156</v>
      </c>
      <c r="F11" s="15" t="s">
        <v>41</v>
      </c>
      <c r="G11" s="219">
        <v>950</v>
      </c>
      <c r="H11" s="182"/>
      <c r="I11" s="8"/>
      <c r="J11" s="20">
        <f t="shared" si="0"/>
        <v>0</v>
      </c>
      <c r="K11" s="368"/>
    </row>
    <row r="12" spans="1:11" ht="15" customHeight="1" x14ac:dyDescent="0.2">
      <c r="A12" s="61" t="s">
        <v>242</v>
      </c>
      <c r="B12" s="81" t="s">
        <v>25</v>
      </c>
      <c r="C12" s="82"/>
      <c r="D12" s="18" t="s">
        <v>913</v>
      </c>
      <c r="E12" s="52" t="s">
        <v>1156</v>
      </c>
      <c r="F12" s="15" t="s">
        <v>41</v>
      </c>
      <c r="G12" s="219">
        <v>1500</v>
      </c>
      <c r="H12" s="182"/>
      <c r="I12" s="8"/>
      <c r="J12" s="20">
        <f t="shared" si="0"/>
        <v>0</v>
      </c>
    </row>
    <row r="13" spans="1:11" ht="15" customHeight="1" thickBot="1" x14ac:dyDescent="0.25">
      <c r="A13" s="61" t="s">
        <v>243</v>
      </c>
      <c r="B13" s="81" t="s">
        <v>26</v>
      </c>
      <c r="C13" s="82"/>
      <c r="D13" s="18" t="s">
        <v>827</v>
      </c>
      <c r="E13" s="52" t="s">
        <v>1156</v>
      </c>
      <c r="F13" s="15" t="s">
        <v>9</v>
      </c>
      <c r="G13" s="219">
        <v>6000</v>
      </c>
      <c r="H13" s="182"/>
      <c r="I13" s="8"/>
      <c r="J13" s="20">
        <f t="shared" si="0"/>
        <v>0</v>
      </c>
    </row>
    <row r="14" spans="1:11" ht="18" customHeight="1" thickBot="1" x14ac:dyDescent="0.3">
      <c r="A14" s="115"/>
      <c r="B14" s="116"/>
      <c r="C14" s="116"/>
      <c r="D14" s="117"/>
      <c r="E14" s="117"/>
      <c r="F14" s="401" t="s">
        <v>678</v>
      </c>
      <c r="G14" s="402"/>
      <c r="H14" s="402"/>
      <c r="I14" s="403"/>
      <c r="J14" s="251">
        <f>SUM(J6:J13)</f>
        <v>0</v>
      </c>
      <c r="K14" s="119"/>
    </row>
    <row r="15" spans="1:11" ht="18" customHeight="1" x14ac:dyDescent="0.25">
      <c r="F15" s="404"/>
      <c r="G15" s="404"/>
      <c r="H15" s="404"/>
      <c r="I15" s="404"/>
      <c r="J15" s="250"/>
    </row>
    <row r="16" spans="1:11" ht="15" customHeight="1" x14ac:dyDescent="0.2">
      <c r="A16" s="31" t="s">
        <v>14</v>
      </c>
    </row>
    <row r="17" spans="1:11" ht="15" customHeight="1" x14ac:dyDescent="0.2"/>
    <row r="18" spans="1:11" ht="15" customHeight="1" x14ac:dyDescent="0.2">
      <c r="A18" s="31" t="s">
        <v>698</v>
      </c>
    </row>
    <row r="19" spans="1:11" ht="15" customHeight="1" x14ac:dyDescent="0.2">
      <c r="A19" s="31" t="s">
        <v>1107</v>
      </c>
    </row>
    <row r="20" spans="1:11" ht="15" customHeight="1" x14ac:dyDescent="0.2">
      <c r="A20" s="31" t="s">
        <v>875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1" ht="15" customHeight="1" x14ac:dyDescent="0.2">
      <c r="A21" s="31" t="s">
        <v>365</v>
      </c>
      <c r="B21" s="31"/>
      <c r="C21" s="31"/>
      <c r="D21" s="31"/>
      <c r="E21" s="31"/>
      <c r="F21" s="31"/>
      <c r="G21" s="105"/>
      <c r="H21" s="106"/>
      <c r="I21" s="31"/>
      <c r="J21" s="31"/>
    </row>
    <row r="22" spans="1:11" ht="15" customHeight="1" x14ac:dyDescent="0.2">
      <c r="A22" s="31" t="s">
        <v>1270</v>
      </c>
      <c r="B22" s="31"/>
      <c r="C22" s="31"/>
      <c r="D22" s="31"/>
      <c r="E22" s="31"/>
      <c r="F22" s="31"/>
      <c r="G22" s="105"/>
      <c r="H22" s="106"/>
      <c r="I22" s="31"/>
      <c r="J22" s="31"/>
    </row>
    <row r="23" spans="1:11" ht="15" customHeight="1" x14ac:dyDescent="0.2">
      <c r="A23" s="31" t="s">
        <v>1263</v>
      </c>
      <c r="B23" s="31"/>
      <c r="C23" s="31"/>
      <c r="D23" s="31"/>
      <c r="E23" s="31"/>
      <c r="F23" s="31"/>
      <c r="G23" s="105"/>
      <c r="H23" s="106"/>
      <c r="I23" s="31"/>
      <c r="J23" s="31"/>
    </row>
    <row r="24" spans="1:11" s="31" customFormat="1" ht="15" customHeight="1" x14ac:dyDescent="0.25">
      <c r="A24" s="31" t="s">
        <v>1264</v>
      </c>
      <c r="C24" s="380"/>
      <c r="G24" s="105"/>
      <c r="H24" s="106"/>
    </row>
    <row r="25" spans="1:11" ht="15" customHeight="1" x14ac:dyDescent="0.2">
      <c r="A25" s="31" t="s">
        <v>1265</v>
      </c>
      <c r="B25" s="31"/>
      <c r="C25" s="31"/>
      <c r="D25" s="31"/>
      <c r="E25" s="31"/>
      <c r="F25" s="31"/>
      <c r="G25" s="105"/>
      <c r="H25" s="106"/>
      <c r="I25" s="31"/>
      <c r="J25" s="31"/>
    </row>
    <row r="26" spans="1:11" ht="15" customHeight="1" x14ac:dyDescent="0.2">
      <c r="A26" s="31" t="s">
        <v>1266</v>
      </c>
      <c r="B26" s="31"/>
      <c r="C26" s="31"/>
      <c r="D26" s="31"/>
      <c r="E26" s="31"/>
      <c r="F26" s="31"/>
      <c r="G26" s="105"/>
      <c r="H26" s="106"/>
      <c r="I26" s="31"/>
      <c r="J26" s="31"/>
    </row>
    <row r="27" spans="1:11" ht="15" customHeight="1" x14ac:dyDescent="0.2">
      <c r="A27" s="31" t="s">
        <v>1271</v>
      </c>
      <c r="B27" s="31"/>
      <c r="C27" s="31"/>
      <c r="D27" s="31"/>
      <c r="E27" s="31"/>
      <c r="F27" s="31"/>
      <c r="G27" s="105"/>
      <c r="H27" s="106"/>
      <c r="I27" s="31"/>
      <c r="J27" s="31"/>
    </row>
    <row r="28" spans="1:11" ht="15" customHeight="1" x14ac:dyDescent="0.2">
      <c r="A28" s="31" t="s">
        <v>1267</v>
      </c>
      <c r="B28" s="31"/>
      <c r="C28" s="379"/>
      <c r="D28" s="31"/>
      <c r="E28" s="31"/>
      <c r="F28" s="31"/>
      <c r="G28" s="105"/>
      <c r="H28" s="106"/>
      <c r="I28" s="31"/>
      <c r="J28" s="31"/>
    </row>
    <row r="29" spans="1:11" ht="15" customHeight="1" x14ac:dyDescent="0.2">
      <c r="A29" s="31" t="s">
        <v>1272</v>
      </c>
      <c r="B29" s="31"/>
      <c r="C29" s="31"/>
      <c r="D29" s="31"/>
      <c r="E29" s="31"/>
      <c r="F29" s="31"/>
      <c r="G29" s="105"/>
      <c r="H29" s="106"/>
      <c r="I29" s="31"/>
      <c r="J29" s="31"/>
    </row>
    <row r="30" spans="1:11" ht="15" customHeight="1" x14ac:dyDescent="0.2">
      <c r="A30" s="261" t="s">
        <v>365</v>
      </c>
      <c r="B30" s="261"/>
      <c r="C30" s="261"/>
      <c r="D30" s="261"/>
      <c r="E30" s="261"/>
      <c r="F30" s="261"/>
      <c r="G30" s="262"/>
      <c r="H30" s="263"/>
      <c r="I30" s="261"/>
      <c r="J30" s="261"/>
      <c r="K30" s="31"/>
    </row>
    <row r="31" spans="1:11" ht="15" customHeight="1" x14ac:dyDescent="0.2">
      <c r="A31" s="261"/>
      <c r="B31" s="261"/>
      <c r="C31" s="261"/>
      <c r="D31" s="261"/>
      <c r="E31" s="261"/>
      <c r="F31" s="261"/>
      <c r="G31" s="262"/>
      <c r="H31" s="263"/>
      <c r="I31" s="261"/>
      <c r="J31" s="261"/>
      <c r="K31" s="31"/>
    </row>
    <row r="32" spans="1:11" ht="15" customHeight="1" x14ac:dyDescent="0.2">
      <c r="A32" s="261"/>
      <c r="B32" s="261"/>
      <c r="C32" s="261"/>
      <c r="D32" s="261"/>
      <c r="E32" s="261"/>
      <c r="F32" s="261"/>
      <c r="G32" s="262"/>
      <c r="H32" s="263"/>
      <c r="I32" s="261"/>
      <c r="J32" s="261"/>
      <c r="K32" s="31"/>
    </row>
    <row r="33" spans="1:10" s="31" customFormat="1" ht="20.100000000000001" customHeight="1" x14ac:dyDescent="0.2">
      <c r="E33" s="31" t="s">
        <v>15</v>
      </c>
      <c r="G33" s="105"/>
      <c r="H33" s="106"/>
      <c r="I33" s="31" t="s">
        <v>16</v>
      </c>
    </row>
    <row r="34" spans="1:10" s="31" customFormat="1" ht="20.100000000000001" customHeight="1" thickBot="1" x14ac:dyDescent="0.25">
      <c r="A34" s="31" t="s">
        <v>20</v>
      </c>
      <c r="B34" s="91"/>
      <c r="C34" s="91"/>
      <c r="G34" s="105"/>
      <c r="H34" s="106"/>
      <c r="I34" s="91"/>
      <c r="J34" s="91"/>
    </row>
    <row r="35" spans="1:10" ht="12.75" customHeight="1" x14ac:dyDescent="0.2"/>
  </sheetData>
  <sheetProtection algorithmName="SHA-512" hashValue="6i0KynXFhXlQttfHP9ajD5P8657c4S9cLI/8WRbds2eBAEuHMWmmz+bVXlz4ebxW4eUoOLk9Cm9iFqUqwzgdRQ==" saltValue="vFLVUiUbYlfU/eE76s/gxw==" spinCount="100000" sheet="1" objects="1" scenarios="1"/>
  <mergeCells count="5">
    <mergeCell ref="A1:G1"/>
    <mergeCell ref="A2:F2"/>
    <mergeCell ref="A3:G3"/>
    <mergeCell ref="F14:I14"/>
    <mergeCell ref="F15:I15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3"/>
  <dimension ref="A2:K31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6.42578125" customWidth="1"/>
    <col min="3" max="3" width="12.140625" customWidth="1"/>
    <col min="4" max="4" width="42.85546875" customWidth="1"/>
    <col min="5" max="5" width="14.140625" customWidth="1"/>
    <col min="6" max="6" width="6.7109375" customWidth="1"/>
    <col min="7" max="7" width="9.42578125" style="62" customWidth="1"/>
    <col min="8" max="8" width="10.85546875" style="63" customWidth="1"/>
    <col min="9" max="9" width="9.7109375" customWidth="1"/>
    <col min="10" max="10" width="15.42578125" customWidth="1"/>
  </cols>
  <sheetData>
    <row r="2" spans="1:11" ht="18" customHeight="1" x14ac:dyDescent="0.2">
      <c r="A2" s="389" t="s">
        <v>394</v>
      </c>
      <c r="B2" s="389"/>
      <c r="C2" s="389"/>
      <c r="D2" s="389"/>
      <c r="E2" s="389"/>
      <c r="F2" s="389"/>
      <c r="J2" s="65" t="s">
        <v>1232</v>
      </c>
    </row>
    <row r="3" spans="1:11" ht="18" customHeight="1" x14ac:dyDescent="0.2">
      <c r="A3" s="389" t="s">
        <v>1231</v>
      </c>
      <c r="B3" s="389"/>
      <c r="C3" s="389"/>
      <c r="D3" s="389"/>
      <c r="E3" s="389"/>
      <c r="F3" s="389"/>
      <c r="G3" s="389"/>
    </row>
    <row r="4" spans="1:11" ht="13.5" thickBot="1" x14ac:dyDescent="0.25">
      <c r="A4" s="1"/>
      <c r="B4" s="1"/>
      <c r="C4" s="1"/>
      <c r="D4" s="1"/>
      <c r="E4" s="1"/>
      <c r="F4" s="1"/>
      <c r="G4" s="46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1" t="s">
        <v>254</v>
      </c>
      <c r="B6" s="81" t="s">
        <v>8</v>
      </c>
      <c r="C6" s="82"/>
      <c r="D6" s="18" t="s">
        <v>385</v>
      </c>
      <c r="E6" s="34"/>
      <c r="F6" s="15" t="s">
        <v>9</v>
      </c>
      <c r="G6" s="229">
        <v>1000</v>
      </c>
      <c r="H6" s="140"/>
      <c r="I6" s="19"/>
      <c r="J6" s="20">
        <f t="shared" ref="J6:J14" si="0">+G6*H6</f>
        <v>0</v>
      </c>
    </row>
    <row r="7" spans="1:11" ht="15" customHeight="1" x14ac:dyDescent="0.2">
      <c r="A7" s="61" t="s">
        <v>255</v>
      </c>
      <c r="B7" s="81" t="s">
        <v>10</v>
      </c>
      <c r="C7" s="82"/>
      <c r="D7" s="18" t="s">
        <v>737</v>
      </c>
      <c r="E7" s="34"/>
      <c r="F7" s="15" t="s">
        <v>9</v>
      </c>
      <c r="G7" s="229">
        <v>7000</v>
      </c>
      <c r="H7" s="140"/>
      <c r="I7" s="19"/>
      <c r="J7" s="20">
        <f t="shared" si="0"/>
        <v>0</v>
      </c>
    </row>
    <row r="8" spans="1:11" ht="15" customHeight="1" x14ac:dyDescent="0.2">
      <c r="A8" s="61" t="s">
        <v>256</v>
      </c>
      <c r="B8" s="81" t="s">
        <v>12</v>
      </c>
      <c r="C8" s="82"/>
      <c r="D8" s="18" t="s">
        <v>738</v>
      </c>
      <c r="E8" s="34"/>
      <c r="F8" s="15" t="s">
        <v>9</v>
      </c>
      <c r="G8" s="229">
        <v>650</v>
      </c>
      <c r="H8" s="140"/>
      <c r="I8" s="19"/>
      <c r="J8" s="20">
        <f t="shared" si="0"/>
        <v>0</v>
      </c>
      <c r="K8" s="368"/>
    </row>
    <row r="9" spans="1:11" ht="15" customHeight="1" x14ac:dyDescent="0.2">
      <c r="A9" s="61" t="s">
        <v>244</v>
      </c>
      <c r="B9" s="81" t="s">
        <v>22</v>
      </c>
      <c r="C9" s="82"/>
      <c r="D9" s="18" t="s">
        <v>384</v>
      </c>
      <c r="E9" s="34"/>
      <c r="F9" s="15" t="s">
        <v>9</v>
      </c>
      <c r="G9" s="229">
        <v>5000</v>
      </c>
      <c r="H9" s="140"/>
      <c r="I9" s="19"/>
      <c r="J9" s="20">
        <f t="shared" si="0"/>
        <v>0</v>
      </c>
    </row>
    <row r="10" spans="1:11" ht="15" customHeight="1" x14ac:dyDescent="0.2">
      <c r="A10" s="61" t="s">
        <v>235</v>
      </c>
      <c r="B10" s="81" t="s">
        <v>23</v>
      </c>
      <c r="C10" s="82"/>
      <c r="D10" s="18" t="s">
        <v>383</v>
      </c>
      <c r="E10" s="34"/>
      <c r="F10" s="15" t="s">
        <v>9</v>
      </c>
      <c r="G10" s="229">
        <v>2100</v>
      </c>
      <c r="H10" s="140"/>
      <c r="I10" s="19"/>
      <c r="J10" s="20">
        <f t="shared" si="0"/>
        <v>0</v>
      </c>
    </row>
    <row r="11" spans="1:11" ht="15" customHeight="1" x14ac:dyDescent="0.2">
      <c r="A11" s="77" t="s">
        <v>486</v>
      </c>
      <c r="B11" s="81" t="s">
        <v>24</v>
      </c>
      <c r="C11" s="89"/>
      <c r="D11" s="188" t="s">
        <v>1146</v>
      </c>
      <c r="E11" s="189"/>
      <c r="F11" s="23" t="s">
        <v>9</v>
      </c>
      <c r="G11" s="230">
        <v>200</v>
      </c>
      <c r="H11" s="140"/>
      <c r="I11" s="19"/>
      <c r="J11" s="20">
        <f t="shared" si="0"/>
        <v>0</v>
      </c>
    </row>
    <row r="12" spans="1:11" ht="15" customHeight="1" x14ac:dyDescent="0.2">
      <c r="A12" s="77" t="s">
        <v>709</v>
      </c>
      <c r="B12" s="81" t="s">
        <v>25</v>
      </c>
      <c r="C12" s="89"/>
      <c r="D12" s="188" t="s">
        <v>1147</v>
      </c>
      <c r="E12" s="189"/>
      <c r="F12" s="23" t="s">
        <v>9</v>
      </c>
      <c r="G12" s="230">
        <v>250</v>
      </c>
      <c r="H12" s="140"/>
      <c r="I12" s="19"/>
      <c r="J12" s="20">
        <f t="shared" si="0"/>
        <v>0</v>
      </c>
    </row>
    <row r="13" spans="1:11" ht="15" customHeight="1" x14ac:dyDescent="0.2">
      <c r="A13" s="61" t="s">
        <v>263</v>
      </c>
      <c r="B13" s="81" t="s">
        <v>26</v>
      </c>
      <c r="C13" s="82"/>
      <c r="D13" s="18" t="s">
        <v>1148</v>
      </c>
      <c r="E13" s="34"/>
      <c r="F13" s="15" t="s">
        <v>9</v>
      </c>
      <c r="G13" s="229">
        <v>250</v>
      </c>
      <c r="H13" s="140"/>
      <c r="I13" s="19"/>
      <c r="J13" s="20">
        <f t="shared" si="0"/>
        <v>0</v>
      </c>
    </row>
    <row r="14" spans="1:11" ht="15" customHeight="1" thickBot="1" x14ac:dyDescent="0.25">
      <c r="A14" s="61" t="s">
        <v>263</v>
      </c>
      <c r="B14" s="81" t="s">
        <v>27</v>
      </c>
      <c r="C14" s="82"/>
      <c r="D14" s="18" t="s">
        <v>1149</v>
      </c>
      <c r="E14" s="34"/>
      <c r="F14" s="15" t="s">
        <v>9</v>
      </c>
      <c r="G14" s="229">
        <v>200</v>
      </c>
      <c r="H14" s="140"/>
      <c r="I14" s="19"/>
      <c r="J14" s="20">
        <f t="shared" si="0"/>
        <v>0</v>
      </c>
    </row>
    <row r="15" spans="1:11" ht="15.75" customHeight="1" thickBot="1" x14ac:dyDescent="0.3">
      <c r="A15" s="121"/>
      <c r="B15" s="122"/>
      <c r="C15" s="122"/>
      <c r="D15" s="117"/>
      <c r="E15" s="117"/>
      <c r="F15" s="401" t="s">
        <v>677</v>
      </c>
      <c r="G15" s="402"/>
      <c r="H15" s="402"/>
      <c r="I15" s="403"/>
      <c r="J15" s="251">
        <f>SUM(J6:J14)</f>
        <v>0</v>
      </c>
    </row>
    <row r="16" spans="1:11" ht="18" customHeight="1" x14ac:dyDescent="0.25">
      <c r="A16" s="113"/>
      <c r="D16" s="32"/>
      <c r="E16" s="32"/>
      <c r="F16" s="404"/>
      <c r="G16" s="404"/>
      <c r="H16" s="404"/>
      <c r="I16" s="404"/>
      <c r="J16" s="250"/>
    </row>
    <row r="17" spans="1:11" ht="15" customHeight="1" x14ac:dyDescent="0.2">
      <c r="A17" s="31" t="s">
        <v>14</v>
      </c>
    </row>
    <row r="18" spans="1:11" ht="15" customHeight="1" x14ac:dyDescent="0.2">
      <c r="A18" s="31"/>
    </row>
    <row r="19" spans="1:11" ht="15" customHeight="1" x14ac:dyDescent="0.2">
      <c r="A19" s="261" t="s">
        <v>870</v>
      </c>
      <c r="B19" s="261"/>
      <c r="C19" s="261"/>
      <c r="D19" s="261"/>
      <c r="E19" s="261"/>
      <c r="F19" s="261"/>
      <c r="G19" s="262"/>
      <c r="H19" s="263"/>
      <c r="I19" s="261"/>
      <c r="J19" s="261"/>
      <c r="K19" s="31"/>
    </row>
    <row r="20" spans="1:11" ht="15" customHeight="1" x14ac:dyDescent="0.2">
      <c r="A20" s="264" t="s">
        <v>871</v>
      </c>
      <c r="B20" s="261"/>
      <c r="C20" s="261"/>
      <c r="D20" s="261"/>
      <c r="E20" s="261"/>
      <c r="F20" s="261"/>
      <c r="G20" s="262"/>
      <c r="H20" s="263"/>
      <c r="I20" s="261"/>
      <c r="J20" s="261"/>
      <c r="K20" s="31"/>
    </row>
    <row r="21" spans="1:11" ht="15" customHeight="1" x14ac:dyDescent="0.2">
      <c r="A21" s="261" t="s">
        <v>872</v>
      </c>
      <c r="B21" s="261"/>
      <c r="C21" s="261"/>
      <c r="D21" s="261"/>
      <c r="E21" s="261"/>
      <c r="F21" s="261"/>
      <c r="G21" s="262"/>
      <c r="H21" s="263"/>
      <c r="I21" s="261"/>
      <c r="J21" s="261"/>
      <c r="K21" s="31"/>
    </row>
    <row r="22" spans="1:11" ht="15" customHeight="1" x14ac:dyDescent="0.2">
      <c r="A22" s="261" t="s">
        <v>874</v>
      </c>
      <c r="B22" s="261"/>
      <c r="C22" s="261"/>
      <c r="D22" s="261"/>
      <c r="E22" s="261"/>
      <c r="F22" s="261"/>
      <c r="G22" s="262"/>
      <c r="H22" s="263"/>
      <c r="I22" s="261"/>
      <c r="J22" s="261"/>
      <c r="K22" s="31"/>
    </row>
    <row r="23" spans="1:11" ht="15" customHeight="1" x14ac:dyDescent="0.2">
      <c r="A23" s="261" t="s">
        <v>873</v>
      </c>
      <c r="B23" s="261"/>
      <c r="C23" s="261"/>
      <c r="D23" s="261"/>
      <c r="E23" s="261"/>
      <c r="F23" s="261"/>
      <c r="G23" s="262"/>
      <c r="H23" s="263"/>
      <c r="I23" s="261"/>
      <c r="J23" s="261"/>
      <c r="K23" s="31"/>
    </row>
    <row r="24" spans="1:11" ht="15" customHeight="1" x14ac:dyDescent="0.2">
      <c r="A24" s="261" t="s">
        <v>365</v>
      </c>
      <c r="B24" s="261"/>
      <c r="C24" s="261"/>
      <c r="D24" s="261"/>
      <c r="E24" s="261"/>
      <c r="F24" s="261"/>
      <c r="G24" s="262"/>
      <c r="H24" s="263"/>
      <c r="I24" s="261"/>
      <c r="J24" s="261"/>
      <c r="K24" s="31"/>
    </row>
    <row r="25" spans="1:11" ht="15" customHeight="1" x14ac:dyDescent="0.2">
      <c r="A25" s="260"/>
      <c r="K25" s="31"/>
    </row>
    <row r="26" spans="1:11" ht="15" customHeight="1" x14ac:dyDescent="0.2">
      <c r="A26" s="31"/>
      <c r="B26" s="31"/>
      <c r="C26" s="31"/>
      <c r="D26" s="31"/>
      <c r="E26" s="31" t="s">
        <v>15</v>
      </c>
      <c r="F26" s="31"/>
      <c r="G26" s="105"/>
      <c r="H26" s="106"/>
      <c r="I26" s="31" t="s">
        <v>16</v>
      </c>
      <c r="J26" s="31"/>
      <c r="K26" s="31"/>
    </row>
    <row r="27" spans="1:11" ht="15" customHeight="1" thickBot="1" x14ac:dyDescent="0.25">
      <c r="A27" s="31" t="s">
        <v>20</v>
      </c>
      <c r="B27" s="91"/>
      <c r="C27" s="91"/>
      <c r="D27" s="31"/>
      <c r="E27" s="31"/>
      <c r="F27" s="31"/>
      <c r="G27" s="105"/>
      <c r="H27" s="106"/>
      <c r="I27" s="91"/>
      <c r="J27" s="91"/>
    </row>
    <row r="28" spans="1:11" ht="15" customHeight="1" x14ac:dyDescent="0.2"/>
    <row r="29" spans="1:11" ht="15" customHeight="1" x14ac:dyDescent="0.2"/>
    <row r="30" spans="1:11" s="31" customFormat="1" ht="20.100000000000001" customHeight="1" x14ac:dyDescent="0.2">
      <c r="A30"/>
      <c r="B30"/>
      <c r="C30"/>
      <c r="D30"/>
      <c r="E30"/>
      <c r="F30"/>
      <c r="G30" s="62"/>
      <c r="H30" s="63"/>
      <c r="I30"/>
      <c r="J30"/>
      <c r="K30"/>
    </row>
    <row r="31" spans="1:11" s="31" customFormat="1" ht="20.100000000000001" customHeight="1" x14ac:dyDescent="0.2">
      <c r="A31"/>
      <c r="B31"/>
      <c r="C31"/>
      <c r="D31"/>
      <c r="E31"/>
      <c r="F31"/>
      <c r="G31" s="62"/>
      <c r="H31" s="63"/>
      <c r="I31"/>
      <c r="J31"/>
      <c r="K31"/>
    </row>
  </sheetData>
  <sheetProtection algorithmName="SHA-512" hashValue="cPjtf+dCeep7liZsD5C8sOv/jHpPtNreeOPBNvTCksMDOcInnRDB63se3XQwlB9Oq0nxN7UlQJow07KRWez5uQ==" saltValue="VG7yT/RHqpkn/qU+XqqV5w==" spinCount="100000" sheet="1" objects="1" scenarios="1"/>
  <mergeCells count="4">
    <mergeCell ref="A2:F2"/>
    <mergeCell ref="A3:G3"/>
    <mergeCell ref="F15:I15"/>
    <mergeCell ref="F16:I16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3CF6-A05C-4A61-ABC3-CE4CF8359E59}">
  <sheetPr codeName="List24"/>
  <dimension ref="A1:K24"/>
  <sheetViews>
    <sheetView workbookViewId="0">
      <selection activeCell="H6" sqref="H6"/>
    </sheetView>
  </sheetViews>
  <sheetFormatPr defaultRowHeight="12.75" x14ac:dyDescent="0.2"/>
  <cols>
    <col min="2" max="2" width="5.140625" customWidth="1"/>
    <col min="3" max="3" width="9.7109375" customWidth="1"/>
    <col min="4" max="4" width="32.5703125" customWidth="1"/>
    <col min="5" max="5" width="12.140625" customWidth="1"/>
    <col min="6" max="6" width="6.28515625" style="80" customWidth="1"/>
    <col min="7" max="7" width="11.5703125" customWidth="1"/>
    <col min="8" max="8" width="12" customWidth="1"/>
    <col min="9" max="9" width="9.5703125" customWidth="1"/>
    <col min="10" max="10" width="17" customWidth="1"/>
    <col min="11" max="11" width="5.42578125" customWidth="1"/>
  </cols>
  <sheetData>
    <row r="1" spans="1:11" ht="15" customHeight="1" x14ac:dyDescent="0.2"/>
    <row r="2" spans="1:11" ht="15" customHeight="1" x14ac:dyDescent="0.2">
      <c r="A2" s="31" t="s">
        <v>394</v>
      </c>
      <c r="B2" s="31"/>
      <c r="C2" s="31"/>
      <c r="D2" s="31"/>
      <c r="E2" s="31"/>
      <c r="F2" s="187"/>
      <c r="G2" s="31"/>
      <c r="H2" s="31"/>
      <c r="I2" s="31"/>
      <c r="J2" s="385" t="s">
        <v>1233</v>
      </c>
    </row>
    <row r="3" spans="1:11" ht="15" customHeight="1" x14ac:dyDescent="0.2">
      <c r="A3" s="396" t="s">
        <v>1337</v>
      </c>
      <c r="B3" s="396"/>
      <c r="C3" s="396"/>
      <c r="D3" s="396"/>
      <c r="E3" s="31"/>
      <c r="F3" s="187"/>
      <c r="G3" s="31"/>
      <c r="H3" s="31"/>
      <c r="I3" s="31"/>
      <c r="J3" s="31"/>
    </row>
    <row r="4" spans="1:11" ht="15" customHeight="1" thickBot="1" x14ac:dyDescent="0.25"/>
    <row r="5" spans="1:11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220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1" t="s">
        <v>248</v>
      </c>
      <c r="B6" s="81" t="s">
        <v>8</v>
      </c>
      <c r="C6" s="304"/>
      <c r="D6" s="18" t="s">
        <v>251</v>
      </c>
      <c r="E6" s="34"/>
      <c r="F6" s="15" t="s">
        <v>9</v>
      </c>
      <c r="G6" s="219">
        <v>26000</v>
      </c>
      <c r="H6" s="182"/>
      <c r="I6" s="19"/>
      <c r="J6" s="20">
        <f t="shared" ref="J6:J7" si="0">SUM(+G6*H6)</f>
        <v>0</v>
      </c>
    </row>
    <row r="7" spans="1:11" ht="15" customHeight="1" x14ac:dyDescent="0.2">
      <c r="A7" s="61" t="s">
        <v>249</v>
      </c>
      <c r="B7" s="81" t="s">
        <v>10</v>
      </c>
      <c r="C7" s="304"/>
      <c r="D7" s="18" t="s">
        <v>250</v>
      </c>
      <c r="E7" s="34"/>
      <c r="F7" s="15" t="s">
        <v>41</v>
      </c>
      <c r="G7" s="219">
        <v>900</v>
      </c>
      <c r="H7" s="182"/>
      <c r="I7" s="19"/>
      <c r="J7" s="20">
        <f t="shared" si="0"/>
        <v>0</v>
      </c>
    </row>
    <row r="8" spans="1:11" x14ac:dyDescent="0.2">
      <c r="A8" s="265" t="s">
        <v>246</v>
      </c>
      <c r="B8" s="81" t="s">
        <v>22</v>
      </c>
      <c r="C8" s="82"/>
      <c r="D8" s="18" t="s">
        <v>843</v>
      </c>
      <c r="E8" s="34"/>
      <c r="F8" s="15" t="s">
        <v>9</v>
      </c>
      <c r="G8" s="219">
        <v>210000</v>
      </c>
      <c r="H8" s="182"/>
      <c r="I8" s="190"/>
      <c r="J8" s="9">
        <f>SUM(+G8*H8)</f>
        <v>0</v>
      </c>
    </row>
    <row r="9" spans="1:11" x14ac:dyDescent="0.2">
      <c r="A9" s="266" t="s">
        <v>247</v>
      </c>
      <c r="B9" s="81" t="s">
        <v>23</v>
      </c>
      <c r="C9" s="82"/>
      <c r="D9" s="18" t="s">
        <v>844</v>
      </c>
      <c r="E9" s="34"/>
      <c r="F9" s="15" t="s">
        <v>41</v>
      </c>
      <c r="G9" s="219">
        <v>11000</v>
      </c>
      <c r="H9" s="182"/>
      <c r="I9" s="190"/>
      <c r="J9" s="20">
        <f t="shared" ref="J9:J12" si="1">SUM(+G9*H9)</f>
        <v>0</v>
      </c>
    </row>
    <row r="10" spans="1:11" x14ac:dyDescent="0.2">
      <c r="A10" s="266" t="s">
        <v>253</v>
      </c>
      <c r="B10" s="81" t="s">
        <v>24</v>
      </c>
      <c r="C10" s="82"/>
      <c r="D10" s="18" t="s">
        <v>841</v>
      </c>
      <c r="E10" s="34"/>
      <c r="F10" s="15" t="s">
        <v>9</v>
      </c>
      <c r="G10" s="219">
        <v>5000</v>
      </c>
      <c r="H10" s="182"/>
      <c r="I10" s="190"/>
      <c r="J10" s="20">
        <f t="shared" si="1"/>
        <v>0</v>
      </c>
    </row>
    <row r="11" spans="1:11" x14ac:dyDescent="0.2">
      <c r="A11" s="266" t="s">
        <v>1000</v>
      </c>
      <c r="B11" s="81" t="s">
        <v>25</v>
      </c>
      <c r="C11" s="82"/>
      <c r="D11" s="18" t="s">
        <v>997</v>
      </c>
      <c r="E11" s="34"/>
      <c r="F11" s="15" t="s">
        <v>9</v>
      </c>
      <c r="G11" s="219">
        <v>220</v>
      </c>
      <c r="H11" s="182"/>
      <c r="I11" s="190"/>
      <c r="J11" s="20">
        <f t="shared" si="1"/>
        <v>0</v>
      </c>
      <c r="K11" s="368"/>
    </row>
    <row r="12" spans="1:11" ht="13.5" thickBot="1" x14ac:dyDescent="0.25">
      <c r="A12" s="266" t="s">
        <v>999</v>
      </c>
      <c r="B12" s="81" t="s">
        <v>26</v>
      </c>
      <c r="C12" s="82"/>
      <c r="D12" s="73" t="s">
        <v>998</v>
      </c>
      <c r="E12" s="74"/>
      <c r="F12" s="66" t="s">
        <v>9</v>
      </c>
      <c r="G12" s="219">
        <v>150</v>
      </c>
      <c r="H12" s="290"/>
      <c r="I12" s="190"/>
      <c r="J12" s="20">
        <f t="shared" si="1"/>
        <v>0</v>
      </c>
    </row>
    <row r="13" spans="1:11" ht="20.100000000000001" customHeight="1" thickBot="1" x14ac:dyDescent="0.3">
      <c r="A13" s="124"/>
      <c r="B13" s="116"/>
      <c r="C13" s="116"/>
      <c r="D13" s="117"/>
      <c r="E13" s="117"/>
      <c r="F13" s="401" t="s">
        <v>677</v>
      </c>
      <c r="G13" s="402"/>
      <c r="H13" s="402"/>
      <c r="I13" s="403"/>
      <c r="J13" s="386">
        <f>SUM(J6:J12)</f>
        <v>0</v>
      </c>
    </row>
    <row r="14" spans="1:11" ht="20.100000000000001" customHeight="1" x14ac:dyDescent="0.25">
      <c r="D14" s="32"/>
      <c r="E14" s="32"/>
      <c r="F14" s="404"/>
      <c r="G14" s="404"/>
      <c r="H14" s="404"/>
      <c r="I14" s="404"/>
      <c r="J14" s="250"/>
    </row>
    <row r="15" spans="1:11" ht="18" customHeight="1" x14ac:dyDescent="0.2">
      <c r="A15" s="31" t="s">
        <v>14</v>
      </c>
      <c r="B15" s="31"/>
      <c r="C15" s="31"/>
      <c r="D15" s="31"/>
      <c r="E15" s="31"/>
      <c r="F15" s="187"/>
      <c r="G15" s="105"/>
      <c r="H15" s="422"/>
      <c r="I15" s="422"/>
      <c r="J15" s="108"/>
    </row>
    <row r="16" spans="1:11" ht="15" customHeight="1" x14ac:dyDescent="0.2">
      <c r="A16" s="31"/>
      <c r="B16" s="31"/>
      <c r="C16" s="31"/>
      <c r="D16" s="31"/>
      <c r="E16" s="31"/>
      <c r="F16" s="187"/>
      <c r="G16" s="31"/>
      <c r="H16" s="31"/>
      <c r="I16" s="31"/>
      <c r="J16" s="31"/>
    </row>
    <row r="17" spans="1:10" ht="15" customHeight="1" x14ac:dyDescent="0.2">
      <c r="A17" s="31" t="s">
        <v>842</v>
      </c>
      <c r="F17"/>
      <c r="G17" s="62"/>
      <c r="H17" s="63"/>
    </row>
    <row r="18" spans="1:10" ht="15" customHeight="1" x14ac:dyDescent="0.2">
      <c r="A18" s="31" t="s">
        <v>1333</v>
      </c>
      <c r="F18"/>
      <c r="G18" s="62"/>
      <c r="H18" s="63"/>
    </row>
    <row r="19" spans="1:10" ht="15" customHeight="1" x14ac:dyDescent="0.2">
      <c r="A19" s="31"/>
      <c r="F19"/>
      <c r="G19" s="62"/>
      <c r="H19" s="63"/>
    </row>
    <row r="20" spans="1:10" ht="15" customHeight="1" x14ac:dyDescent="0.2">
      <c r="A20" s="31" t="s">
        <v>365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0" ht="20.100000000000001" customHeight="1" x14ac:dyDescent="0.2">
      <c r="A21" s="31"/>
      <c r="B21" s="31"/>
      <c r="C21" s="31"/>
      <c r="D21" s="31"/>
      <c r="E21" s="31"/>
      <c r="F21" s="187"/>
      <c r="G21" s="31"/>
      <c r="H21" s="31"/>
      <c r="I21" s="31"/>
      <c r="J21" s="31"/>
    </row>
    <row r="22" spans="1:10" ht="20.100000000000001" customHeight="1" x14ac:dyDescent="0.2">
      <c r="A22" s="31" t="s">
        <v>846</v>
      </c>
      <c r="B22" s="31"/>
      <c r="C22" s="31"/>
      <c r="D22" s="31"/>
      <c r="E22" s="31" t="s">
        <v>15</v>
      </c>
      <c r="F22" s="187"/>
      <c r="G22" s="31"/>
      <c r="H22" s="31"/>
      <c r="I22" s="31" t="s">
        <v>16</v>
      </c>
      <c r="J22" s="31"/>
    </row>
    <row r="23" spans="1:10" ht="20.100000000000001" customHeight="1" x14ac:dyDescent="0.2">
      <c r="A23" s="31"/>
      <c r="B23" s="31"/>
      <c r="C23" s="31"/>
      <c r="D23" s="31"/>
      <c r="E23" s="31"/>
      <c r="F23" s="187"/>
      <c r="G23" s="31"/>
      <c r="H23" s="31"/>
      <c r="I23" s="395" t="s">
        <v>847</v>
      </c>
      <c r="J23" s="395"/>
    </row>
    <row r="24" spans="1:10" x14ac:dyDescent="0.2">
      <c r="A24" s="31"/>
      <c r="B24" s="31"/>
      <c r="C24" s="31"/>
      <c r="D24" s="31"/>
      <c r="E24" s="31"/>
      <c r="F24" s="187"/>
      <c r="G24" s="31"/>
      <c r="H24" s="31"/>
      <c r="I24" s="31"/>
      <c r="J24" s="31"/>
    </row>
  </sheetData>
  <sheetProtection algorithmName="SHA-512" hashValue="NyYrbfssMzdwQkGK7qglLvKbcw6YU5aN68rHN5HBOrgh3Cn0xQKl2+cTBwt37fDtBvNLHAG+X8ch75hubeRZbw==" saltValue="5OV5rl3hsT40AqcSL4b34Q==" spinCount="100000" sheet="1" objects="1" scenarios="1"/>
  <mergeCells count="5">
    <mergeCell ref="H15:I15"/>
    <mergeCell ref="F13:I13"/>
    <mergeCell ref="F14:I14"/>
    <mergeCell ref="A3:D3"/>
    <mergeCell ref="I23:J23"/>
  </mergeCells>
  <phoneticPr fontId="16" type="noConversion"/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1485-E4C2-4D01-A9EB-2B514B0B18BC}">
  <sheetPr codeName="List25"/>
  <dimension ref="A1:J19"/>
  <sheetViews>
    <sheetView workbookViewId="0">
      <selection activeCell="H6" sqref="H6"/>
    </sheetView>
  </sheetViews>
  <sheetFormatPr defaultRowHeight="12.75" x14ac:dyDescent="0.2"/>
  <cols>
    <col min="2" max="2" width="6.42578125" customWidth="1"/>
    <col min="3" max="3" width="12.140625" customWidth="1"/>
    <col min="4" max="4" width="34.85546875" customWidth="1"/>
    <col min="5" max="5" width="14.42578125" customWidth="1"/>
    <col min="6" max="6" width="8" customWidth="1"/>
    <col min="8" max="8" width="11.140625" style="63" customWidth="1"/>
    <col min="9" max="9" width="10.140625" customWidth="1"/>
    <col min="10" max="10" width="13.42578125" bestFit="1" customWidth="1"/>
  </cols>
  <sheetData>
    <row r="1" spans="1:10" x14ac:dyDescent="0.2">
      <c r="A1" s="389"/>
      <c r="B1" s="389"/>
      <c r="C1" s="389"/>
      <c r="D1" s="389"/>
      <c r="E1" s="389"/>
      <c r="F1" s="389"/>
      <c r="G1" s="75"/>
      <c r="H1" s="67"/>
      <c r="I1" s="68"/>
    </row>
    <row r="2" spans="1:10" ht="18" customHeight="1" x14ac:dyDescent="0.2">
      <c r="A2" s="389" t="s">
        <v>394</v>
      </c>
      <c r="B2" s="389"/>
      <c r="C2" s="389"/>
      <c r="D2" s="389"/>
      <c r="E2" s="389"/>
      <c r="F2" s="389"/>
      <c r="G2" s="75"/>
      <c r="H2" s="67"/>
      <c r="I2" s="68"/>
      <c r="J2" s="65" t="s">
        <v>1235</v>
      </c>
    </row>
    <row r="3" spans="1:10" ht="18" customHeight="1" x14ac:dyDescent="0.2">
      <c r="A3" s="389" t="s">
        <v>1234</v>
      </c>
      <c r="B3" s="389"/>
      <c r="C3" s="389"/>
      <c r="D3" s="389"/>
      <c r="E3" s="389"/>
      <c r="F3" s="389"/>
      <c r="G3" s="75"/>
      <c r="H3" s="67"/>
      <c r="I3" s="68"/>
    </row>
    <row r="4" spans="1:10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60" t="s">
        <v>232</v>
      </c>
      <c r="B6" s="7" t="s">
        <v>8</v>
      </c>
      <c r="C6" s="33"/>
      <c r="D6" s="51" t="s">
        <v>734</v>
      </c>
      <c r="E6" s="52"/>
      <c r="F6" s="53" t="s">
        <v>9</v>
      </c>
      <c r="G6" s="222">
        <v>5000</v>
      </c>
      <c r="H6" s="166"/>
      <c r="I6" s="8"/>
      <c r="J6" s="9">
        <f>+G6*H6</f>
        <v>0</v>
      </c>
    </row>
    <row r="7" spans="1:10" ht="15" customHeight="1" x14ac:dyDescent="0.2">
      <c r="A7" s="60" t="s">
        <v>233</v>
      </c>
      <c r="B7" s="7" t="s">
        <v>10</v>
      </c>
      <c r="C7" s="11"/>
      <c r="D7" s="18" t="s">
        <v>735</v>
      </c>
      <c r="E7" s="34"/>
      <c r="F7" s="15" t="s">
        <v>9</v>
      </c>
      <c r="G7" s="221">
        <v>15000</v>
      </c>
      <c r="H7" s="166"/>
      <c r="I7" s="8"/>
      <c r="J7" s="20">
        <f>+G7*H7</f>
        <v>0</v>
      </c>
    </row>
    <row r="8" spans="1:10" ht="15" customHeight="1" x14ac:dyDescent="0.2">
      <c r="A8" s="60" t="s">
        <v>1164</v>
      </c>
      <c r="B8" s="7" t="s">
        <v>12</v>
      </c>
      <c r="C8" s="11"/>
      <c r="D8" s="73" t="s">
        <v>1165</v>
      </c>
      <c r="E8" s="34"/>
      <c r="F8" s="15" t="s">
        <v>9</v>
      </c>
      <c r="G8" s="221">
        <v>10000</v>
      </c>
      <c r="H8" s="166"/>
      <c r="I8" s="8"/>
      <c r="J8" s="20">
        <f>+G8*H8</f>
        <v>0</v>
      </c>
    </row>
    <row r="9" spans="1:10" ht="15" customHeight="1" thickBot="1" x14ac:dyDescent="0.25">
      <c r="A9" s="60" t="s">
        <v>234</v>
      </c>
      <c r="B9" s="7" t="s">
        <v>22</v>
      </c>
      <c r="C9" s="11"/>
      <c r="D9" s="18" t="s">
        <v>736</v>
      </c>
      <c r="E9" s="34"/>
      <c r="F9" s="15" t="s">
        <v>9</v>
      </c>
      <c r="G9" s="221">
        <v>15000</v>
      </c>
      <c r="H9" s="166"/>
      <c r="I9" s="8"/>
      <c r="J9" s="20">
        <f>+G9*H9</f>
        <v>0</v>
      </c>
    </row>
    <row r="10" spans="1:10" ht="18" customHeight="1" thickBot="1" x14ac:dyDescent="0.3">
      <c r="A10" s="126"/>
      <c r="B10" s="116"/>
      <c r="C10" s="125"/>
      <c r="D10" s="117"/>
      <c r="E10" s="117"/>
      <c r="F10" s="401" t="s">
        <v>677</v>
      </c>
      <c r="G10" s="420"/>
      <c r="H10" s="420"/>
      <c r="I10" s="421"/>
      <c r="J10" s="251">
        <f>SUM(J6:J9)</f>
        <v>0</v>
      </c>
    </row>
    <row r="11" spans="1:10" ht="18" customHeight="1" x14ac:dyDescent="0.25">
      <c r="F11" s="404"/>
      <c r="G11" s="404"/>
      <c r="H11" s="404"/>
      <c r="I11" s="404"/>
      <c r="J11" s="250"/>
    </row>
    <row r="12" spans="1:10" ht="15" customHeight="1" x14ac:dyDescent="0.2">
      <c r="A12" s="31" t="s">
        <v>14</v>
      </c>
    </row>
    <row r="13" spans="1:10" ht="15" customHeight="1" x14ac:dyDescent="0.2">
      <c r="A13" s="31"/>
    </row>
    <row r="14" spans="1:10" ht="15" customHeight="1" x14ac:dyDescent="0.2">
      <c r="A14" s="31" t="s">
        <v>367</v>
      </c>
      <c r="B14" s="31"/>
      <c r="C14" s="31"/>
      <c r="D14" s="31"/>
      <c r="E14" s="31"/>
      <c r="F14" s="31"/>
      <c r="G14" s="31"/>
      <c r="H14" s="106"/>
      <c r="I14" s="31"/>
    </row>
    <row r="15" spans="1:10" s="31" customFormat="1" ht="15" customHeight="1" x14ac:dyDescent="0.2">
      <c r="A15" s="31" t="s">
        <v>365</v>
      </c>
      <c r="G15" s="105"/>
      <c r="H15" s="106"/>
    </row>
    <row r="16" spans="1:10" s="31" customFormat="1" ht="15" customHeight="1" x14ac:dyDescent="0.2">
      <c r="G16" s="105"/>
      <c r="H16" s="106"/>
    </row>
    <row r="17" spans="1:10" ht="15" customHeight="1" x14ac:dyDescent="0.2">
      <c r="A17" s="31"/>
    </row>
    <row r="18" spans="1:10" s="31" customFormat="1" ht="20.100000000000001" customHeight="1" x14ac:dyDescent="0.2">
      <c r="E18" s="31" t="s">
        <v>15</v>
      </c>
      <c r="H18" s="106"/>
      <c r="I18" s="31" t="s">
        <v>16</v>
      </c>
    </row>
    <row r="19" spans="1:10" s="31" customFormat="1" ht="20.100000000000001" customHeight="1" thickBot="1" x14ac:dyDescent="0.25">
      <c r="A19" s="31" t="s">
        <v>20</v>
      </c>
      <c r="B19" s="91"/>
      <c r="C19" s="91"/>
      <c r="H19" s="106"/>
      <c r="I19" s="91"/>
      <c r="J19" s="91"/>
    </row>
  </sheetData>
  <sheetProtection algorithmName="SHA-512" hashValue="f6xeox90C5y0ElAK+sN7fDKWTh9zHQyXN6E2LQsMniykE8UOuPDEvzfKVElZIE4XKn4SjSXKLhbV4fDnW7h+8g==" saltValue="m51C76JWDcE+YcxSPTSeOA==" spinCount="100000" sheet="1" objects="1" scenarios="1"/>
  <mergeCells count="5">
    <mergeCell ref="A1:F1"/>
    <mergeCell ref="A2:F2"/>
    <mergeCell ref="A3:F3"/>
    <mergeCell ref="F10:I10"/>
    <mergeCell ref="F11:I11"/>
  </mergeCells>
  <phoneticPr fontId="16" type="noConversion"/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39E7-16A3-4D60-B203-47474362F07D}">
  <sheetPr codeName="List27"/>
  <dimension ref="A1:K42"/>
  <sheetViews>
    <sheetView workbookViewId="0">
      <selection activeCell="H6" sqref="H6"/>
    </sheetView>
  </sheetViews>
  <sheetFormatPr defaultRowHeight="12.75" x14ac:dyDescent="0.2"/>
  <cols>
    <col min="1" max="1" width="10.140625" customWidth="1"/>
    <col min="2" max="2" width="5.28515625" customWidth="1"/>
    <col min="3" max="3" width="9.28515625" customWidth="1"/>
    <col min="4" max="4" width="32.7109375" customWidth="1"/>
    <col min="5" max="5" width="11.28515625" customWidth="1"/>
    <col min="6" max="6" width="5.28515625" customWidth="1"/>
    <col min="7" max="7" width="11.85546875" customWidth="1"/>
    <col min="8" max="8" width="11.7109375" customWidth="1"/>
    <col min="9" max="9" width="11.28515625" customWidth="1"/>
    <col min="10" max="10" width="14.42578125" customWidth="1"/>
    <col min="11" max="11" width="26.28515625" customWidth="1"/>
    <col min="12" max="12" width="7" customWidth="1"/>
    <col min="13" max="13" width="5.42578125" customWidth="1"/>
  </cols>
  <sheetData>
    <row r="1" spans="1:11" ht="15" customHeight="1" x14ac:dyDescent="0.2">
      <c r="A1" s="389"/>
      <c r="B1" s="389"/>
      <c r="C1" s="389"/>
      <c r="D1" s="389"/>
      <c r="E1" s="389"/>
      <c r="F1" s="389"/>
      <c r="G1" s="389"/>
      <c r="H1" s="63"/>
    </row>
    <row r="2" spans="1:11" ht="15" customHeight="1" x14ac:dyDescent="0.2">
      <c r="A2" s="389" t="s">
        <v>394</v>
      </c>
      <c r="B2" s="389"/>
      <c r="C2" s="389"/>
      <c r="D2" s="389"/>
      <c r="E2" s="389"/>
      <c r="F2" s="389"/>
      <c r="G2" s="62"/>
      <c r="H2" s="63"/>
      <c r="J2" s="65" t="s">
        <v>1275</v>
      </c>
    </row>
    <row r="3" spans="1:11" ht="15" customHeight="1" x14ac:dyDescent="0.2">
      <c r="A3" s="389" t="s">
        <v>1274</v>
      </c>
      <c r="B3" s="389"/>
      <c r="C3" s="389"/>
      <c r="D3" s="389"/>
      <c r="E3" s="389"/>
      <c r="F3" s="389"/>
      <c r="G3" s="389"/>
      <c r="H3" s="63"/>
    </row>
    <row r="4" spans="1:11" ht="15" customHeight="1" thickBot="1" x14ac:dyDescent="0.25">
      <c r="A4" s="1"/>
      <c r="B4" s="1"/>
      <c r="C4" s="1"/>
      <c r="D4" s="1"/>
      <c r="E4" s="1"/>
      <c r="F4" s="1"/>
      <c r="G4" s="1"/>
      <c r="H4" s="63"/>
    </row>
    <row r="5" spans="1:11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220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0" t="s">
        <v>896</v>
      </c>
      <c r="B6" s="81" t="s">
        <v>8</v>
      </c>
      <c r="C6" s="82"/>
      <c r="D6" s="18" t="s">
        <v>881</v>
      </c>
      <c r="E6" s="34"/>
      <c r="F6" s="15" t="s">
        <v>18</v>
      </c>
      <c r="G6" s="219">
        <v>100</v>
      </c>
      <c r="H6" s="182"/>
      <c r="I6" s="19"/>
      <c r="J6" s="20">
        <f t="shared" ref="J6:J12" si="0">+G6*H6</f>
        <v>0</v>
      </c>
    </row>
    <row r="7" spans="1:11" ht="15" customHeight="1" x14ac:dyDescent="0.2">
      <c r="A7" s="60" t="s">
        <v>897</v>
      </c>
      <c r="B7" s="81" t="s">
        <v>10</v>
      </c>
      <c r="C7" s="82"/>
      <c r="D7" s="18" t="s">
        <v>883</v>
      </c>
      <c r="E7" s="34"/>
      <c r="F7" s="15" t="s">
        <v>18</v>
      </c>
      <c r="G7" s="219">
        <v>50</v>
      </c>
      <c r="H7" s="182"/>
      <c r="I7" s="19"/>
      <c r="J7" s="20">
        <f t="shared" si="0"/>
        <v>0</v>
      </c>
      <c r="K7" s="368"/>
    </row>
    <row r="8" spans="1:11" ht="15" customHeight="1" x14ac:dyDescent="0.2">
      <c r="A8" s="60" t="s">
        <v>898</v>
      </c>
      <c r="B8" s="81" t="s">
        <v>12</v>
      </c>
      <c r="C8" s="82"/>
      <c r="D8" s="18" t="s">
        <v>828</v>
      </c>
      <c r="E8" s="34"/>
      <c r="F8" s="15" t="s">
        <v>18</v>
      </c>
      <c r="G8" s="219">
        <v>250</v>
      </c>
      <c r="H8" s="182"/>
      <c r="I8" s="19"/>
      <c r="J8" s="20">
        <f t="shared" si="0"/>
        <v>0</v>
      </c>
    </row>
    <row r="9" spans="1:11" ht="15" customHeight="1" x14ac:dyDescent="0.2">
      <c r="A9" s="60" t="s">
        <v>899</v>
      </c>
      <c r="B9" s="81" t="s">
        <v>22</v>
      </c>
      <c r="C9" s="82"/>
      <c r="D9" s="18" t="s">
        <v>884</v>
      </c>
      <c r="E9" s="34"/>
      <c r="F9" s="15" t="s">
        <v>18</v>
      </c>
      <c r="G9" s="219">
        <v>35</v>
      </c>
      <c r="H9" s="182"/>
      <c r="I9" s="19"/>
      <c r="J9" s="20">
        <f t="shared" si="0"/>
        <v>0</v>
      </c>
    </row>
    <row r="10" spans="1:11" ht="15" customHeight="1" x14ac:dyDescent="0.2">
      <c r="A10" s="60" t="s">
        <v>901</v>
      </c>
      <c r="B10" s="81" t="s">
        <v>23</v>
      </c>
      <c r="C10" s="82"/>
      <c r="D10" s="18" t="s">
        <v>667</v>
      </c>
      <c r="E10" s="34"/>
      <c r="F10" s="15" t="s">
        <v>18</v>
      </c>
      <c r="G10" s="219">
        <v>100</v>
      </c>
      <c r="H10" s="182"/>
      <c r="I10" s="19"/>
      <c r="J10" s="20">
        <f t="shared" si="0"/>
        <v>0</v>
      </c>
    </row>
    <row r="11" spans="1:11" ht="15" customHeight="1" x14ac:dyDescent="0.2">
      <c r="A11" s="60" t="s">
        <v>984</v>
      </c>
      <c r="B11" s="81" t="s">
        <v>24</v>
      </c>
      <c r="C11" s="82"/>
      <c r="D11" s="188" t="s">
        <v>985</v>
      </c>
      <c r="E11" s="34"/>
      <c r="F11" s="15" t="s">
        <v>18</v>
      </c>
      <c r="G11" s="219">
        <v>100</v>
      </c>
      <c r="H11" s="182"/>
      <c r="I11" s="19"/>
      <c r="J11" s="20">
        <f t="shared" si="0"/>
        <v>0</v>
      </c>
    </row>
    <row r="12" spans="1:11" ht="15" customHeight="1" thickBot="1" x14ac:dyDescent="0.25">
      <c r="A12" s="61" t="s">
        <v>900</v>
      </c>
      <c r="B12" s="81" t="s">
        <v>25</v>
      </c>
      <c r="C12" s="82"/>
      <c r="D12" s="258" t="s">
        <v>882</v>
      </c>
      <c r="E12" s="34"/>
      <c r="F12" s="15" t="s">
        <v>18</v>
      </c>
      <c r="G12" s="219">
        <v>110</v>
      </c>
      <c r="H12" s="182"/>
      <c r="I12" s="19"/>
      <c r="J12" s="20">
        <f t="shared" si="0"/>
        <v>0</v>
      </c>
    </row>
    <row r="13" spans="1:11" ht="20.100000000000001" customHeight="1" thickBot="1" x14ac:dyDescent="0.3">
      <c r="A13" s="121"/>
      <c r="B13" s="122"/>
      <c r="C13" s="122"/>
      <c r="D13" s="259"/>
      <c r="E13" s="257"/>
      <c r="F13" s="401" t="s">
        <v>677</v>
      </c>
      <c r="G13" s="402"/>
      <c r="H13" s="402"/>
      <c r="I13" s="403"/>
      <c r="J13" s="251">
        <f>SUM(J6:J12)</f>
        <v>0</v>
      </c>
    </row>
    <row r="14" spans="1:11" ht="20.100000000000001" customHeight="1" x14ac:dyDescent="0.25">
      <c r="F14" s="404"/>
      <c r="G14" s="404"/>
      <c r="H14" s="404"/>
      <c r="I14" s="404"/>
      <c r="J14" s="250"/>
    </row>
    <row r="15" spans="1:11" ht="15" customHeight="1" x14ac:dyDescent="0.2">
      <c r="A15" s="31" t="s">
        <v>14</v>
      </c>
      <c r="G15" s="62"/>
      <c r="H15" s="63"/>
    </row>
    <row r="16" spans="1:11" ht="12" customHeight="1" x14ac:dyDescent="0.2">
      <c r="A16" s="31"/>
      <c r="G16" s="62"/>
      <c r="H16" s="63"/>
    </row>
    <row r="17" spans="1:10" ht="15" customHeight="1" x14ac:dyDescent="0.2">
      <c r="A17" s="31" t="s">
        <v>1024</v>
      </c>
      <c r="G17" s="62"/>
      <c r="H17" s="63"/>
    </row>
    <row r="18" spans="1:10" ht="15" customHeight="1" x14ac:dyDescent="0.2">
      <c r="A18" s="31" t="s">
        <v>1025</v>
      </c>
      <c r="E18" s="31" t="s">
        <v>1277</v>
      </c>
      <c r="G18" s="62"/>
      <c r="H18" s="63"/>
    </row>
    <row r="19" spans="1:10" ht="15" customHeight="1" x14ac:dyDescent="0.2">
      <c r="A19" s="31" t="s">
        <v>1278</v>
      </c>
      <c r="G19" s="62"/>
      <c r="H19" s="63"/>
    </row>
    <row r="20" spans="1:10" ht="15" customHeight="1" x14ac:dyDescent="0.2">
      <c r="A20" s="31" t="s">
        <v>1279</v>
      </c>
      <c r="G20" s="62"/>
      <c r="H20" s="63"/>
    </row>
    <row r="21" spans="1:10" ht="15" customHeight="1" x14ac:dyDescent="0.2">
      <c r="A21" s="31" t="s">
        <v>1280</v>
      </c>
      <c r="G21" s="62"/>
      <c r="H21" s="63"/>
    </row>
    <row r="22" spans="1:10" ht="15" customHeight="1" x14ac:dyDescent="0.2">
      <c r="A22" s="31" t="s">
        <v>1026</v>
      </c>
      <c r="G22" s="62"/>
      <c r="H22" s="63"/>
    </row>
    <row r="23" spans="1:10" ht="15" customHeight="1" x14ac:dyDescent="0.2">
      <c r="A23" s="31" t="s">
        <v>1281</v>
      </c>
      <c r="G23" s="62"/>
      <c r="H23" s="63"/>
    </row>
    <row r="24" spans="1:10" ht="15" customHeight="1" x14ac:dyDescent="0.2">
      <c r="A24" s="31" t="s">
        <v>1027</v>
      </c>
      <c r="G24" s="62"/>
      <c r="H24" s="63"/>
    </row>
    <row r="25" spans="1:10" ht="15" customHeight="1" x14ac:dyDescent="0.2">
      <c r="A25" s="31" t="s">
        <v>1028</v>
      </c>
      <c r="G25" s="62"/>
      <c r="H25" s="63"/>
    </row>
    <row r="26" spans="1:10" ht="15" customHeight="1" x14ac:dyDescent="0.2">
      <c r="A26" s="31" t="s">
        <v>1282</v>
      </c>
      <c r="G26" s="62"/>
      <c r="H26" s="63"/>
    </row>
    <row r="27" spans="1:10" ht="15" customHeight="1" x14ac:dyDescent="0.2">
      <c r="A27" s="31" t="s">
        <v>1283</v>
      </c>
      <c r="G27" s="62"/>
      <c r="H27" s="63"/>
    </row>
    <row r="28" spans="1:10" ht="15" customHeight="1" x14ac:dyDescent="0.2">
      <c r="A28" s="31" t="s">
        <v>1029</v>
      </c>
      <c r="G28" s="62"/>
      <c r="H28" s="63"/>
    </row>
    <row r="29" spans="1:10" ht="15" customHeight="1" x14ac:dyDescent="0.2">
      <c r="A29" s="31" t="s">
        <v>1284</v>
      </c>
      <c r="G29" s="62"/>
      <c r="H29" s="63"/>
    </row>
    <row r="30" spans="1:10" ht="15" customHeight="1" x14ac:dyDescent="0.2">
      <c r="A30" s="31" t="s">
        <v>1285</v>
      </c>
      <c r="G30" s="62"/>
      <c r="H30" s="63"/>
    </row>
    <row r="31" spans="1:10" ht="15" customHeight="1" x14ac:dyDescent="0.2">
      <c r="A31" s="31" t="s">
        <v>365</v>
      </c>
      <c r="B31" s="31"/>
      <c r="C31" s="31"/>
      <c r="D31" s="31"/>
      <c r="E31" s="31"/>
      <c r="F31" s="31"/>
      <c r="G31" s="105"/>
      <c r="H31" s="106"/>
      <c r="I31" s="31"/>
      <c r="J31" s="31"/>
    </row>
    <row r="32" spans="1:10" ht="15" customHeight="1" x14ac:dyDescent="0.2">
      <c r="A32" s="31"/>
      <c r="B32" s="31"/>
      <c r="C32" s="31"/>
      <c r="D32" s="31"/>
      <c r="E32" s="31"/>
      <c r="F32" s="31"/>
      <c r="G32" s="105"/>
      <c r="H32" s="106"/>
      <c r="I32" s="31"/>
      <c r="J32" s="31"/>
    </row>
    <row r="33" spans="1:10" ht="15" customHeight="1" x14ac:dyDescent="0.2">
      <c r="A33" s="31"/>
      <c r="B33" s="31"/>
      <c r="C33" s="31"/>
      <c r="D33" s="31"/>
      <c r="E33" s="31"/>
      <c r="F33" s="31"/>
      <c r="G33" s="105"/>
      <c r="H33" s="106"/>
      <c r="I33" s="31"/>
      <c r="J33" s="31"/>
    </row>
    <row r="34" spans="1:10" ht="15" customHeight="1" x14ac:dyDescent="0.2">
      <c r="A34" s="31"/>
      <c r="B34" s="31"/>
      <c r="C34" s="31"/>
      <c r="D34" s="31"/>
      <c r="E34" s="31" t="s">
        <v>15</v>
      </c>
      <c r="F34" s="31"/>
      <c r="G34" s="105"/>
      <c r="H34" s="106"/>
      <c r="I34" s="31" t="s">
        <v>16</v>
      </c>
      <c r="J34" s="31"/>
    </row>
    <row r="35" spans="1:10" ht="23.25" customHeight="1" thickBot="1" x14ac:dyDescent="0.25">
      <c r="A35" s="31" t="s">
        <v>20</v>
      </c>
      <c r="B35" s="91"/>
      <c r="C35" s="91"/>
      <c r="D35" s="31"/>
      <c r="E35" s="31"/>
      <c r="F35" s="31"/>
      <c r="G35" s="105"/>
      <c r="H35" s="106"/>
      <c r="I35" s="91"/>
      <c r="J35" s="91"/>
    </row>
    <row r="36" spans="1:10" ht="20.100000000000001" customHeight="1" x14ac:dyDescent="0.2"/>
    <row r="37" spans="1:10" ht="20.100000000000001" customHeight="1" x14ac:dyDescent="0.2"/>
    <row r="38" spans="1:10" ht="15" customHeight="1" x14ac:dyDescent="0.2"/>
    <row r="39" spans="1:10" ht="15" customHeight="1" x14ac:dyDescent="0.2"/>
    <row r="40" spans="1:10" ht="20.100000000000001" customHeight="1" x14ac:dyDescent="0.2"/>
    <row r="41" spans="1:10" ht="20.100000000000001" customHeight="1" x14ac:dyDescent="0.2"/>
    <row r="42" spans="1:10" ht="20.100000000000001" customHeight="1" x14ac:dyDescent="0.2"/>
  </sheetData>
  <sheetProtection algorithmName="SHA-512" hashValue="jAMRnvgq8pklpgdtUZBqeHJMRpQvORtdTAS/rs8YlqxmtqFRk+yZbOfKBYE4g+NPeJW7aVyqMn5ol1VB7rLM5g==" saltValue="be1wYajAr+oL0zUaJbdt0Q==" spinCount="100000" sheet="1" objects="1" scenarios="1"/>
  <mergeCells count="5">
    <mergeCell ref="A1:G1"/>
    <mergeCell ref="A2:F2"/>
    <mergeCell ref="A3:G3"/>
    <mergeCell ref="F13:I13"/>
    <mergeCell ref="F14:I14"/>
  </mergeCells>
  <phoneticPr fontId="16" type="noConversion"/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2D2D-B9FC-4D5A-B69B-99DCE45183D3}">
  <dimension ref="A2:J29"/>
  <sheetViews>
    <sheetView workbookViewId="0">
      <selection activeCell="F7" sqref="F7"/>
    </sheetView>
  </sheetViews>
  <sheetFormatPr defaultRowHeight="12.75" x14ac:dyDescent="0.2"/>
  <cols>
    <col min="2" max="2" width="5.85546875" customWidth="1"/>
    <col min="3" max="3" width="10.140625" customWidth="1"/>
    <col min="4" max="4" width="40.7109375" customWidth="1"/>
    <col min="5" max="5" width="14" customWidth="1"/>
    <col min="6" max="6" width="6.5703125" customWidth="1"/>
    <col min="7" max="7" width="9.28515625" customWidth="1"/>
    <col min="8" max="8" width="11.5703125" customWidth="1"/>
    <col min="9" max="9" width="9.42578125" customWidth="1"/>
    <col min="10" max="10" width="15" customWidth="1"/>
  </cols>
  <sheetData>
    <row r="2" spans="1:10" ht="18" customHeight="1" x14ac:dyDescent="0.2">
      <c r="A2" s="389" t="s">
        <v>393</v>
      </c>
      <c r="B2" s="389"/>
      <c r="C2" s="389"/>
      <c r="D2" s="389"/>
      <c r="E2" s="389"/>
      <c r="F2" s="389"/>
      <c r="G2" s="75"/>
      <c r="H2" s="67"/>
      <c r="I2" s="68"/>
      <c r="J2" s="65" t="s">
        <v>1276</v>
      </c>
    </row>
    <row r="3" spans="1:10" ht="18" customHeight="1" x14ac:dyDescent="0.2">
      <c r="A3" s="389" t="s">
        <v>1345</v>
      </c>
      <c r="B3" s="389"/>
      <c r="C3" s="389"/>
      <c r="D3" s="389"/>
      <c r="E3" s="389"/>
      <c r="F3" s="389"/>
      <c r="G3" s="75"/>
      <c r="H3" s="67"/>
      <c r="I3" s="68"/>
    </row>
    <row r="4" spans="1:10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ht="69.75" customHeight="1" thickBot="1" x14ac:dyDescent="0.25">
      <c r="A5" s="54" t="s">
        <v>0</v>
      </c>
      <c r="B5" s="25" t="s">
        <v>1</v>
      </c>
      <c r="C5" s="136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78" t="s">
        <v>940</v>
      </c>
      <c r="B6" s="95" t="s">
        <v>8</v>
      </c>
      <c r="C6" s="39"/>
      <c r="D6" s="191" t="s">
        <v>939</v>
      </c>
      <c r="E6" s="40"/>
      <c r="F6" s="41" t="s">
        <v>18</v>
      </c>
      <c r="G6" s="219">
        <v>40</v>
      </c>
      <c r="H6" s="192"/>
      <c r="I6" s="42"/>
      <c r="J6" s="43">
        <f>SUM(G6*H6)</f>
        <v>0</v>
      </c>
    </row>
    <row r="7" spans="1:10" ht="15" customHeight="1" x14ac:dyDescent="0.2">
      <c r="A7" s="78" t="s">
        <v>938</v>
      </c>
      <c r="B7" s="95" t="s">
        <v>10</v>
      </c>
      <c r="C7" s="39"/>
      <c r="D7" s="191" t="s">
        <v>937</v>
      </c>
      <c r="E7" s="40"/>
      <c r="F7" s="41" t="s">
        <v>18</v>
      </c>
      <c r="G7" s="219">
        <v>1200</v>
      </c>
      <c r="H7" s="192"/>
      <c r="I7" s="42"/>
      <c r="J7" s="43">
        <f t="shared" ref="J7:J12" si="0">SUM(G7*H7)</f>
        <v>0</v>
      </c>
    </row>
    <row r="8" spans="1:10" ht="15" customHeight="1" x14ac:dyDescent="0.2">
      <c r="A8" s="78" t="s">
        <v>936</v>
      </c>
      <c r="B8" s="95" t="s">
        <v>12</v>
      </c>
      <c r="C8" s="39"/>
      <c r="D8" s="191" t="s">
        <v>935</v>
      </c>
      <c r="E8" s="40"/>
      <c r="F8" s="41" t="s">
        <v>18</v>
      </c>
      <c r="G8" s="219">
        <v>11000</v>
      </c>
      <c r="H8" s="192"/>
      <c r="I8" s="42"/>
      <c r="J8" s="43">
        <f t="shared" si="0"/>
        <v>0</v>
      </c>
    </row>
    <row r="9" spans="1:10" ht="15" customHeight="1" x14ac:dyDescent="0.2">
      <c r="A9" s="78" t="s">
        <v>1341</v>
      </c>
      <c r="B9" s="95" t="s">
        <v>22</v>
      </c>
      <c r="C9" s="39"/>
      <c r="D9" s="191" t="s">
        <v>934</v>
      </c>
      <c r="E9" s="40"/>
      <c r="F9" s="41" t="s">
        <v>18</v>
      </c>
      <c r="G9" s="219">
        <v>9000</v>
      </c>
      <c r="H9" s="192"/>
      <c r="I9" s="42"/>
      <c r="J9" s="43">
        <f t="shared" si="0"/>
        <v>0</v>
      </c>
    </row>
    <row r="10" spans="1:10" ht="15" customHeight="1" x14ac:dyDescent="0.2">
      <c r="A10" s="78" t="s">
        <v>933</v>
      </c>
      <c r="B10" s="95" t="s">
        <v>23</v>
      </c>
      <c r="C10" s="39"/>
      <c r="D10" s="191" t="s">
        <v>932</v>
      </c>
      <c r="E10" s="40"/>
      <c r="F10" s="41" t="s">
        <v>18</v>
      </c>
      <c r="G10" s="219">
        <v>950</v>
      </c>
      <c r="H10" s="192"/>
      <c r="I10" s="42"/>
      <c r="J10" s="43">
        <f t="shared" si="0"/>
        <v>0</v>
      </c>
    </row>
    <row r="11" spans="1:10" ht="15" customHeight="1" thickBot="1" x14ac:dyDescent="0.25">
      <c r="A11" s="78" t="s">
        <v>931</v>
      </c>
      <c r="B11" s="95" t="s">
        <v>24</v>
      </c>
      <c r="C11" s="39"/>
      <c r="D11" s="191" t="s">
        <v>930</v>
      </c>
      <c r="E11" s="40"/>
      <c r="F11" s="41" t="s">
        <v>18</v>
      </c>
      <c r="G11" s="219">
        <v>16000</v>
      </c>
      <c r="H11" s="192"/>
      <c r="I11" s="42"/>
      <c r="J11" s="387">
        <f t="shared" si="0"/>
        <v>0</v>
      </c>
    </row>
    <row r="12" spans="1:10" ht="18" customHeight="1" thickBot="1" x14ac:dyDescent="0.3">
      <c r="A12" s="124"/>
      <c r="B12" s="116"/>
      <c r="C12" s="125"/>
      <c r="D12" s="117"/>
      <c r="E12" s="117"/>
      <c r="F12" s="401" t="s">
        <v>677</v>
      </c>
      <c r="G12" s="402"/>
      <c r="H12" s="402"/>
      <c r="I12" s="403"/>
      <c r="J12" s="388">
        <f t="shared" si="0"/>
        <v>0</v>
      </c>
    </row>
    <row r="13" spans="1:10" ht="15" customHeight="1" x14ac:dyDescent="0.2">
      <c r="A13" s="31" t="s">
        <v>14</v>
      </c>
      <c r="H13" s="63"/>
    </row>
    <row r="14" spans="1:10" ht="15" customHeight="1" x14ac:dyDescent="0.2">
      <c r="H14" s="63"/>
    </row>
    <row r="15" spans="1:10" ht="15" customHeight="1" x14ac:dyDescent="0.2">
      <c r="A15" s="31" t="s">
        <v>1058</v>
      </c>
      <c r="H15" s="63"/>
    </row>
    <row r="16" spans="1:10" ht="15" customHeight="1" x14ac:dyDescent="0.2">
      <c r="A16" s="31" t="s">
        <v>1059</v>
      </c>
      <c r="B16" s="31"/>
      <c r="C16" s="31"/>
      <c r="D16" s="31"/>
      <c r="E16" s="31"/>
      <c r="F16" s="31"/>
      <c r="G16" s="31"/>
      <c r="H16" s="106"/>
      <c r="I16" s="31"/>
      <c r="J16" s="31"/>
    </row>
    <row r="17" spans="1:10" ht="15" customHeight="1" x14ac:dyDescent="0.2">
      <c r="A17" s="31" t="s">
        <v>1060</v>
      </c>
      <c r="B17" s="31"/>
      <c r="C17" s="31"/>
      <c r="D17" s="31"/>
      <c r="E17" s="31"/>
      <c r="F17" s="31"/>
      <c r="G17" s="105"/>
      <c r="H17" s="106"/>
      <c r="I17" s="31"/>
      <c r="J17" s="31"/>
    </row>
    <row r="18" spans="1:10" ht="15" customHeight="1" x14ac:dyDescent="0.2">
      <c r="A18" s="31" t="s">
        <v>1061</v>
      </c>
      <c r="H18" s="63"/>
    </row>
    <row r="19" spans="1:10" x14ac:dyDescent="0.2">
      <c r="A19" s="31" t="s">
        <v>1062</v>
      </c>
      <c r="H19" s="63"/>
    </row>
    <row r="20" spans="1:10" x14ac:dyDescent="0.2">
      <c r="A20" s="31" t="s">
        <v>1063</v>
      </c>
    </row>
    <row r="21" spans="1:10" x14ac:dyDescent="0.2">
      <c r="A21" s="31" t="s">
        <v>1064</v>
      </c>
    </row>
    <row r="22" spans="1:10" x14ac:dyDescent="0.2">
      <c r="A22" s="31" t="s">
        <v>1065</v>
      </c>
    </row>
    <row r="23" spans="1:10" x14ac:dyDescent="0.2">
      <c r="A23" s="31" t="s">
        <v>1066</v>
      </c>
    </row>
    <row r="24" spans="1:10" x14ac:dyDescent="0.2">
      <c r="A24" s="31" t="s">
        <v>1067</v>
      </c>
    </row>
    <row r="25" spans="1:10" x14ac:dyDescent="0.2">
      <c r="A25" s="31" t="s">
        <v>1069</v>
      </c>
    </row>
    <row r="26" spans="1:10" x14ac:dyDescent="0.2">
      <c r="A26" s="31" t="s">
        <v>1068</v>
      </c>
    </row>
    <row r="27" spans="1:10" x14ac:dyDescent="0.2">
      <c r="A27" s="31"/>
    </row>
    <row r="28" spans="1:10" s="31" customFormat="1" ht="20.100000000000001" customHeight="1" x14ac:dyDescent="0.2">
      <c r="E28" s="31" t="s">
        <v>15</v>
      </c>
      <c r="H28" s="106"/>
      <c r="I28" s="31" t="s">
        <v>16</v>
      </c>
    </row>
    <row r="29" spans="1:10" s="31" customFormat="1" ht="20.100000000000001" customHeight="1" thickBot="1" x14ac:dyDescent="0.25">
      <c r="A29" s="31" t="s">
        <v>20</v>
      </c>
      <c r="B29" s="91"/>
      <c r="C29" s="91"/>
      <c r="H29" s="106"/>
      <c r="I29" s="91"/>
      <c r="J29" s="91"/>
    </row>
  </sheetData>
  <sheetProtection algorithmName="SHA-512" hashValue="WNcdc5y3N02TctlNU+hPDotJ027+upcM8tzuf36bnxrDUplV+eCSR7XyY6HbQ6VNXC4ILqyFKbE8QGuTJYNRWQ==" saltValue="OzoXLYpCk4Ouggrtv7LCyA==" spinCount="100000" sheet="1" objects="1" scenarios="1"/>
  <mergeCells count="3">
    <mergeCell ref="A2:F2"/>
    <mergeCell ref="A3:F3"/>
    <mergeCell ref="F12:I12"/>
  </mergeCells>
  <phoneticPr fontId="1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1.mleko in mlečni izdelki </vt:lpstr>
      <vt:lpstr>2. siri, jogurti in maslo</vt:lpstr>
      <vt:lpstr>3.proteinski izdelki</vt:lpstr>
      <vt:lpstr>4. BIO izdelki</vt:lpstr>
      <vt:lpstr>5.živila BG in BL</vt:lpstr>
      <vt:lpstr>6. mesni izdelki, klobase, sala</vt:lpstr>
      <vt:lpstr>7. meso svinjine in izdelki</vt:lpstr>
      <vt:lpstr>8. meso krškopoljca in drobnica</vt:lpstr>
      <vt:lpstr>9.EKO meso junjetine in teleti</vt:lpstr>
      <vt:lpstr>10. meso perutnine in izdelki</vt:lpstr>
      <vt:lpstr>11. sveže, zamrznjene ribe</vt:lpstr>
      <vt:lpstr>14.zamrznjeno sadje,zelenjava</vt:lpstr>
      <vt:lpstr>16. slaščice, sladice, čaji</vt:lpstr>
      <vt:lpstr>17. testenine</vt:lpstr>
      <vt:lpstr>18. predpripravljeni izdelki</vt:lpstr>
      <vt:lpstr>19. moke, riž, priloge</vt:lpstr>
      <vt:lpstr>20. koncentrati in začimbe</vt:lpstr>
      <vt:lpstr>21.konzervirani izdelki</vt:lpstr>
      <vt:lpstr>22. olje, kis, sol</vt:lpstr>
      <vt:lpstr>23. gazirane pijače</vt:lpstr>
      <vt:lpstr>24. sladko, slani program</vt:lpstr>
      <vt:lpstr>25. splošno prehransko blago</vt:lpstr>
      <vt:lpstr>26.suho sadje, orehi in oreščki</vt:lpstr>
      <vt:lpstr>27. naravni sadni sokovi </vt:lpstr>
      <vt:lpstr>28. brezalkoholne pijače, pivo</vt:lpstr>
      <vt:lpstr>29.nar.voda,sada, mineralna </vt:lpstr>
      <vt:lpstr>30. cigareti</vt:lpstr>
      <vt:lpstr>32. eko sadje in zelenjava</vt:lpstr>
      <vt:lpstr>34. agrumi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 Peter</dc:creator>
  <cp:lastModifiedBy>Podpecan Katja</cp:lastModifiedBy>
  <cp:lastPrinted>2025-07-29T06:56:09Z</cp:lastPrinted>
  <dcterms:created xsi:type="dcterms:W3CDTF">2013-07-29T11:21:09Z</dcterms:created>
  <dcterms:modified xsi:type="dcterms:W3CDTF">2025-10-17T06:08:04Z</dcterms:modified>
</cp:coreProperties>
</file>